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480" yWindow="945" windowWidth="27330" windowHeight="11760" firstSheet="2" activeTab="2"/>
  </bookViews>
  <sheets>
    <sheet name="Протокол 3 раздельно" sheetId="7" state="hidden" r:id="rId1"/>
    <sheet name="Лист1" sheetId="6" state="hidden" r:id="rId2"/>
    <sheet name="Приложение 1.1" sheetId="20" r:id="rId3"/>
  </sheets>
  <definedNames>
    <definedName name="_xlnm._FilterDatabase" localSheetId="2" hidden="1">'Приложение 1.1'!$A$6:$V$129</definedName>
    <definedName name="_xlnm.Print_Titles" localSheetId="2">'Приложение 1.1'!$4:$6</definedName>
    <definedName name="_xlnm.Print_Titles" localSheetId="0">'Протокол 3 раздельно'!$2:$4</definedName>
    <definedName name="_xlnm.Print_Area" localSheetId="2">'Приложение 1.1'!$B$1:$R$130</definedName>
    <definedName name="_xlnm.Print_Area" localSheetId="0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M44" i="20" l="1"/>
  <c r="J44" i="20"/>
  <c r="I44" i="20"/>
  <c r="F44" i="20"/>
  <c r="L44" i="20" s="1"/>
  <c r="M48" i="20"/>
  <c r="J48" i="20"/>
  <c r="I48" i="20"/>
  <c r="F48" i="20"/>
  <c r="L48" i="20" s="1"/>
  <c r="K48" i="20" l="1"/>
  <c r="K44" i="20"/>
  <c r="H44" i="20"/>
  <c r="H48" i="20"/>
  <c r="M62" i="20"/>
  <c r="J62" i="20"/>
  <c r="I62" i="20"/>
  <c r="F62" i="20"/>
  <c r="L62" i="20" s="1"/>
  <c r="M124" i="20"/>
  <c r="J124" i="20"/>
  <c r="I124" i="20"/>
  <c r="F124" i="20"/>
  <c r="L124" i="20" s="1"/>
  <c r="K62" i="20" l="1"/>
  <c r="H62" i="20"/>
  <c r="K124" i="20"/>
  <c r="H124" i="20"/>
  <c r="M20" i="20" l="1"/>
  <c r="J20" i="20"/>
  <c r="I20" i="20"/>
  <c r="F20" i="20"/>
  <c r="L20" i="20" s="1"/>
  <c r="K20" i="20" l="1"/>
  <c r="H20" i="20"/>
  <c r="M11" i="20" l="1"/>
  <c r="J11" i="20"/>
  <c r="K11" i="20" s="1"/>
  <c r="I11" i="20"/>
  <c r="F11" i="20"/>
  <c r="L11" i="20" s="1"/>
  <c r="H11" i="20" l="1"/>
  <c r="M37" i="20"/>
  <c r="J37" i="20"/>
  <c r="I37" i="20"/>
  <c r="F37" i="20"/>
  <c r="H37" i="20" s="1"/>
  <c r="M52" i="20"/>
  <c r="J52" i="20"/>
  <c r="I52" i="20"/>
  <c r="F52" i="20"/>
  <c r="L52" i="20" s="1"/>
  <c r="M50" i="20"/>
  <c r="J50" i="20"/>
  <c r="I50" i="20"/>
  <c r="F50" i="20"/>
  <c r="L50" i="20" s="1"/>
  <c r="K50" i="20" l="1"/>
  <c r="K52" i="20"/>
  <c r="K37" i="20"/>
  <c r="L37" i="20"/>
  <c r="H52" i="20"/>
  <c r="H50" i="20"/>
  <c r="M43" i="20" l="1"/>
  <c r="J43" i="20"/>
  <c r="I43" i="20"/>
  <c r="F43" i="20"/>
  <c r="L43" i="20" s="1"/>
  <c r="M47" i="20"/>
  <c r="J47" i="20"/>
  <c r="I47" i="20"/>
  <c r="F47" i="20"/>
  <c r="L47" i="20" s="1"/>
  <c r="F35" i="20"/>
  <c r="H35" i="20" s="1"/>
  <c r="I35" i="20"/>
  <c r="J35" i="20"/>
  <c r="M35" i="20"/>
  <c r="M39" i="20"/>
  <c r="J39" i="20"/>
  <c r="I39" i="20"/>
  <c r="F39" i="20"/>
  <c r="L39" i="20" s="1"/>
  <c r="M10" i="20"/>
  <c r="J10" i="20"/>
  <c r="I10" i="20"/>
  <c r="F10" i="20"/>
  <c r="L10" i="20" s="1"/>
  <c r="M9" i="20"/>
  <c r="J9" i="20"/>
  <c r="I9" i="20"/>
  <c r="F9" i="20"/>
  <c r="L9" i="20" s="1"/>
  <c r="K39" i="20" l="1"/>
  <c r="K47" i="20"/>
  <c r="K43" i="20"/>
  <c r="H43" i="20"/>
  <c r="H47" i="20"/>
  <c r="L35" i="20"/>
  <c r="K35" i="20"/>
  <c r="H39" i="20"/>
  <c r="H9" i="20"/>
  <c r="K9" i="20"/>
  <c r="K10" i="20"/>
  <c r="H10" i="20"/>
  <c r="I24" i="20" l="1"/>
  <c r="J24" i="20"/>
  <c r="M24" i="20"/>
  <c r="K24" i="20" s="1"/>
  <c r="F24" i="20"/>
  <c r="L24" i="20" s="1"/>
  <c r="H24" i="20" l="1"/>
  <c r="N123" i="20" l="1"/>
  <c r="I123" i="20"/>
  <c r="J123" i="20"/>
  <c r="M123" i="20"/>
  <c r="F123" i="20"/>
  <c r="L123" i="20" s="1"/>
  <c r="K123" i="20" l="1"/>
  <c r="H123" i="20"/>
  <c r="M22" i="20" l="1"/>
  <c r="J22" i="20"/>
  <c r="I22" i="20"/>
  <c r="K22" i="20" l="1"/>
  <c r="F22" i="20"/>
  <c r="H22" i="20" l="1"/>
  <c r="L22" i="20"/>
  <c r="M122" i="20"/>
  <c r="J122" i="20"/>
  <c r="I122" i="20"/>
  <c r="F122" i="20"/>
  <c r="H122" i="20" s="1"/>
  <c r="M19" i="20"/>
  <c r="J19" i="20"/>
  <c r="I19" i="20"/>
  <c r="F19" i="20"/>
  <c r="H19" i="20" s="1"/>
  <c r="M60" i="20"/>
  <c r="J60" i="20"/>
  <c r="I60" i="20"/>
  <c r="F60" i="20"/>
  <c r="L60" i="20" s="1"/>
  <c r="M34" i="20"/>
  <c r="J34" i="20"/>
  <c r="I34" i="20"/>
  <c r="F34" i="20"/>
  <c r="H34" i="20" s="1"/>
  <c r="M117" i="20"/>
  <c r="J117" i="20"/>
  <c r="I117" i="20"/>
  <c r="F117" i="20"/>
  <c r="L117" i="20" s="1"/>
  <c r="K117" i="20" l="1"/>
  <c r="K60" i="20"/>
  <c r="K34" i="20"/>
  <c r="K19" i="20"/>
  <c r="K122" i="20"/>
  <c r="L122" i="20"/>
  <c r="L19" i="20"/>
  <c r="H60" i="20"/>
  <c r="L34" i="20"/>
  <c r="H117" i="20"/>
  <c r="M121" i="20"/>
  <c r="J121" i="20"/>
  <c r="I121" i="20"/>
  <c r="F121" i="20"/>
  <c r="L121" i="20" s="1"/>
  <c r="K121" i="20" l="1"/>
  <c r="H121" i="20"/>
  <c r="M115" i="20" l="1"/>
  <c r="J115" i="20"/>
  <c r="I115" i="20"/>
  <c r="F115" i="20"/>
  <c r="L115" i="20" s="1"/>
  <c r="K115" i="20" l="1"/>
  <c r="H115" i="20"/>
  <c r="M55" i="20"/>
  <c r="J55" i="20"/>
  <c r="I55" i="20"/>
  <c r="F55" i="20"/>
  <c r="L55" i="20" s="1"/>
  <c r="K55" i="20" l="1"/>
  <c r="H55" i="20"/>
  <c r="M83" i="20"/>
  <c r="J83" i="20"/>
  <c r="I83" i="20"/>
  <c r="F83" i="20"/>
  <c r="L83" i="20" s="1"/>
  <c r="M114" i="20"/>
  <c r="J114" i="20"/>
  <c r="I114" i="20"/>
  <c r="F114" i="20"/>
  <c r="L114" i="20" s="1"/>
  <c r="M54" i="20"/>
  <c r="J54" i="20"/>
  <c r="I54" i="20"/>
  <c r="F54" i="20"/>
  <c r="L54" i="20" s="1"/>
  <c r="M58" i="20"/>
  <c r="J58" i="20"/>
  <c r="I58" i="20"/>
  <c r="F58" i="20"/>
  <c r="L58" i="20" s="1"/>
  <c r="M57" i="20"/>
  <c r="J57" i="20"/>
  <c r="I57" i="20"/>
  <c r="F57" i="20"/>
  <c r="L57" i="20" s="1"/>
  <c r="M41" i="20"/>
  <c r="J41" i="20"/>
  <c r="I41" i="20"/>
  <c r="F41" i="20"/>
  <c r="H41" i="20" s="1"/>
  <c r="M33" i="20"/>
  <c r="J33" i="20"/>
  <c r="I33" i="20"/>
  <c r="F33" i="20"/>
  <c r="L33" i="20" s="1"/>
  <c r="M36" i="20"/>
  <c r="J36" i="20"/>
  <c r="I36" i="20"/>
  <c r="F36" i="20"/>
  <c r="L36" i="20" s="1"/>
  <c r="M32" i="20"/>
  <c r="J32" i="20"/>
  <c r="I32" i="20"/>
  <c r="F32" i="20"/>
  <c r="L32" i="20" s="1"/>
  <c r="M28" i="20"/>
  <c r="J28" i="20"/>
  <c r="I28" i="20"/>
  <c r="F28" i="20"/>
  <c r="H28" i="20" s="1"/>
  <c r="M30" i="20"/>
  <c r="J30" i="20"/>
  <c r="I30" i="20"/>
  <c r="F30" i="20"/>
  <c r="L30" i="20" s="1"/>
  <c r="M26" i="20"/>
  <c r="J26" i="20"/>
  <c r="I26" i="20"/>
  <c r="F26" i="20"/>
  <c r="L26" i="20" s="1"/>
  <c r="M23" i="20"/>
  <c r="J23" i="20"/>
  <c r="I23" i="20"/>
  <c r="F23" i="20"/>
  <c r="L23" i="20" s="1"/>
  <c r="M18" i="20"/>
  <c r="J18" i="20"/>
  <c r="I18" i="20"/>
  <c r="F18" i="20"/>
  <c r="L18" i="20" s="1"/>
  <c r="M17" i="20"/>
  <c r="J17" i="20"/>
  <c r="I17" i="20"/>
  <c r="F17" i="20"/>
  <c r="L17" i="20" s="1"/>
  <c r="M15" i="20"/>
  <c r="J15" i="20"/>
  <c r="I15" i="20"/>
  <c r="F15" i="20"/>
  <c r="L15" i="20" s="1"/>
  <c r="M8" i="20"/>
  <c r="J8" i="20"/>
  <c r="I8" i="20"/>
  <c r="F8" i="20"/>
  <c r="H8" i="20" s="1"/>
  <c r="K15" i="20" l="1"/>
  <c r="K17" i="20"/>
  <c r="K18" i="20"/>
  <c r="K23" i="20"/>
  <c r="K26" i="20"/>
  <c r="K30" i="20"/>
  <c r="K28" i="20"/>
  <c r="K32" i="20"/>
  <c r="K36" i="20"/>
  <c r="K33" i="20"/>
  <c r="K41" i="20"/>
  <c r="K114" i="20"/>
  <c r="K83" i="20"/>
  <c r="L8" i="20"/>
  <c r="K8" i="20"/>
  <c r="H36" i="20"/>
  <c r="K57" i="20"/>
  <c r="K58" i="20"/>
  <c r="K54" i="20"/>
  <c r="H83" i="20"/>
  <c r="H114" i="20"/>
  <c r="H54" i="20"/>
  <c r="H58" i="20"/>
  <c r="H57" i="20"/>
  <c r="L41" i="20"/>
  <c r="H33" i="20"/>
  <c r="H32" i="20"/>
  <c r="L28" i="20"/>
  <c r="H30" i="20"/>
  <c r="H26" i="20"/>
  <c r="H23" i="20"/>
  <c r="H18" i="20"/>
  <c r="H17" i="20"/>
  <c r="H15" i="20"/>
  <c r="M81" i="20"/>
  <c r="J81" i="20"/>
  <c r="I81" i="20"/>
  <c r="F81" i="20"/>
  <c r="L81" i="20" s="1"/>
  <c r="F82" i="20"/>
  <c r="H82" i="20" s="1"/>
  <c r="I82" i="20"/>
  <c r="J82" i="20"/>
  <c r="M82" i="20"/>
  <c r="K81" i="20" l="1"/>
  <c r="K82" i="20"/>
  <c r="H81" i="20"/>
  <c r="L82" i="20"/>
  <c r="M42" i="20"/>
  <c r="J42" i="20"/>
  <c r="I42" i="20"/>
  <c r="F42" i="20"/>
  <c r="L42" i="20" s="1"/>
  <c r="K42" i="20" l="1"/>
  <c r="H42" i="20"/>
  <c r="M68" i="20" l="1"/>
  <c r="J68" i="20"/>
  <c r="I68" i="20"/>
  <c r="F68" i="20"/>
  <c r="H68" i="20" s="1"/>
  <c r="K68" i="20" l="1"/>
  <c r="L68" i="20"/>
  <c r="M66" i="20" l="1"/>
  <c r="J66" i="20"/>
  <c r="I66" i="20"/>
  <c r="F66" i="20"/>
  <c r="H66" i="20" s="1"/>
  <c r="K66" i="20" l="1"/>
  <c r="L66" i="20"/>
  <c r="M65" i="20"/>
  <c r="J65" i="20"/>
  <c r="I65" i="20"/>
  <c r="F65" i="20"/>
  <c r="L65" i="20" s="1"/>
  <c r="K65" i="20" l="1"/>
  <c r="H65" i="20"/>
  <c r="M71" i="20"/>
  <c r="J71" i="20"/>
  <c r="I71" i="20"/>
  <c r="F71" i="20"/>
  <c r="L71" i="20" s="1"/>
  <c r="F78" i="20"/>
  <c r="M79" i="20"/>
  <c r="J79" i="20"/>
  <c r="I79" i="20"/>
  <c r="F79" i="20"/>
  <c r="L79" i="20" s="1"/>
  <c r="K71" i="20" l="1"/>
  <c r="K79" i="20"/>
  <c r="H71" i="20"/>
  <c r="H79" i="20"/>
  <c r="M78" i="20"/>
  <c r="L78" i="20"/>
  <c r="J78" i="20"/>
  <c r="I78" i="20"/>
  <c r="H78" i="20"/>
  <c r="F77" i="20"/>
  <c r="H77" i="20" s="1"/>
  <c r="I77" i="20"/>
  <c r="J77" i="20"/>
  <c r="M77" i="20"/>
  <c r="F85" i="20"/>
  <c r="H85" i="20" s="1"/>
  <c r="I85" i="20"/>
  <c r="J85" i="20"/>
  <c r="M85" i="20"/>
  <c r="F87" i="20"/>
  <c r="H87" i="20" s="1"/>
  <c r="I87" i="20"/>
  <c r="J87" i="20"/>
  <c r="M87" i="20"/>
  <c r="F89" i="20"/>
  <c r="H89" i="20" s="1"/>
  <c r="I89" i="20"/>
  <c r="J89" i="20"/>
  <c r="M89" i="20"/>
  <c r="K78" i="20" l="1"/>
  <c r="K89" i="20"/>
  <c r="L87" i="20"/>
  <c r="K85" i="20"/>
  <c r="K77" i="20"/>
  <c r="K87" i="20"/>
  <c r="L89" i="20"/>
  <c r="L77" i="20"/>
  <c r="L85" i="20"/>
  <c r="M64" i="20"/>
  <c r="J64" i="20"/>
  <c r="I64" i="20"/>
  <c r="F64" i="20"/>
  <c r="L64" i="20" s="1"/>
  <c r="K64" i="20" l="1"/>
  <c r="H64" i="20"/>
  <c r="M127" i="20"/>
  <c r="J127" i="20"/>
  <c r="I127" i="20"/>
  <c r="F127" i="20"/>
  <c r="L127" i="20" s="1"/>
  <c r="K127" i="20" l="1"/>
  <c r="H127" i="20"/>
  <c r="M74" i="20" l="1"/>
  <c r="J74" i="20"/>
  <c r="I74" i="20"/>
  <c r="F74" i="20"/>
  <c r="H74" i="20" s="1"/>
  <c r="K74" i="20" l="1"/>
  <c r="L74" i="20"/>
  <c r="M70" i="20" l="1"/>
  <c r="J70" i="20"/>
  <c r="I70" i="20"/>
  <c r="F70" i="20"/>
  <c r="H70" i="20" s="1"/>
  <c r="K70" i="20" l="1"/>
  <c r="L70" i="20"/>
  <c r="M120" i="20" l="1"/>
  <c r="J120" i="20"/>
  <c r="I120" i="20"/>
  <c r="F120" i="20"/>
  <c r="L120" i="20" s="1"/>
  <c r="M73" i="20"/>
  <c r="J73" i="20"/>
  <c r="I73" i="20"/>
  <c r="F73" i="20"/>
  <c r="L73" i="20" s="1"/>
  <c r="K73" i="20" l="1"/>
  <c r="K120" i="20"/>
  <c r="H120" i="20"/>
  <c r="H73" i="20"/>
  <c r="M98" i="20" l="1"/>
  <c r="J98" i="20"/>
  <c r="I98" i="20"/>
  <c r="F98" i="20"/>
  <c r="L98" i="20" s="1"/>
  <c r="M90" i="20"/>
  <c r="J90" i="20"/>
  <c r="I90" i="20"/>
  <c r="F90" i="20"/>
  <c r="L90" i="20" s="1"/>
  <c r="K98" i="20" l="1"/>
  <c r="H98" i="20"/>
  <c r="K90" i="20"/>
  <c r="H90" i="20"/>
  <c r="M126" i="20"/>
  <c r="J126" i="20"/>
  <c r="I126" i="20"/>
  <c r="F126" i="20"/>
  <c r="H126" i="20" s="1"/>
  <c r="M112" i="20"/>
  <c r="J112" i="20"/>
  <c r="I112" i="20"/>
  <c r="F112" i="20"/>
  <c r="H112" i="20" s="1"/>
  <c r="M118" i="20"/>
  <c r="J118" i="20"/>
  <c r="I118" i="20"/>
  <c r="F118" i="20"/>
  <c r="L118" i="20" s="1"/>
  <c r="M110" i="20"/>
  <c r="J110" i="20"/>
  <c r="I110" i="20"/>
  <c r="F110" i="20"/>
  <c r="H110" i="20" s="1"/>
  <c r="M108" i="20"/>
  <c r="J108" i="20"/>
  <c r="I108" i="20"/>
  <c r="F108" i="20"/>
  <c r="H108" i="20" s="1"/>
  <c r="M101" i="20"/>
  <c r="J101" i="20"/>
  <c r="I101" i="20"/>
  <c r="F101" i="20"/>
  <c r="L101" i="20" s="1"/>
  <c r="M100" i="20"/>
  <c r="J100" i="20"/>
  <c r="I100" i="20"/>
  <c r="F100" i="20"/>
  <c r="H100" i="20" s="1"/>
  <c r="M99" i="20"/>
  <c r="J99" i="20"/>
  <c r="I99" i="20"/>
  <c r="F99" i="20"/>
  <c r="L99" i="20" s="1"/>
  <c r="M92" i="20"/>
  <c r="J92" i="20"/>
  <c r="I92" i="20"/>
  <c r="F92" i="20"/>
  <c r="L92" i="20" s="1"/>
  <c r="M46" i="20"/>
  <c r="J46" i="20"/>
  <c r="I46" i="20"/>
  <c r="F46" i="20"/>
  <c r="H46" i="20" s="1"/>
  <c r="H6" i="20"/>
  <c r="I6" i="20" s="1"/>
  <c r="J6" i="20" s="1"/>
  <c r="K6" i="20" s="1"/>
  <c r="L6" i="20" s="1"/>
  <c r="M6" i="20" s="1"/>
  <c r="N6" i="20" s="1"/>
  <c r="O6" i="20" s="1"/>
  <c r="P6" i="20" s="1"/>
  <c r="Q6" i="20" s="1"/>
  <c r="R6" i="20" s="1"/>
  <c r="C6" i="20"/>
  <c r="D6" i="20" s="1"/>
  <c r="E6" i="20" s="1"/>
  <c r="F6" i="20" s="1"/>
  <c r="K126" i="20" l="1"/>
  <c r="K92" i="20"/>
  <c r="H118" i="20"/>
  <c r="K118" i="20"/>
  <c r="K110" i="20"/>
  <c r="K99" i="20"/>
  <c r="K101" i="20"/>
  <c r="L46" i="20"/>
  <c r="H99" i="20"/>
  <c r="L100" i="20"/>
  <c r="L108" i="20"/>
  <c r="H101" i="20"/>
  <c r="K46" i="20"/>
  <c r="K108" i="20"/>
  <c r="K112" i="20"/>
  <c r="L112" i="20"/>
  <c r="K100" i="20"/>
  <c r="H92" i="20"/>
  <c r="L110" i="20"/>
  <c r="L126" i="20"/>
  <c r="P109" i="7" l="1"/>
  <c r="O109" i="7"/>
  <c r="F109" i="7"/>
  <c r="M109" i="7" s="1"/>
  <c r="E109" i="7"/>
  <c r="L109" i="7" s="1"/>
  <c r="P108" i="7"/>
  <c r="O108" i="7"/>
  <c r="F108" i="7"/>
  <c r="M108" i="7" s="1"/>
  <c r="E108" i="7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P97" i="7"/>
  <c r="O97" i="7"/>
  <c r="F97" i="7"/>
  <c r="M97" i="7" s="1"/>
  <c r="E97" i="7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F90" i="7"/>
  <c r="J90" i="7" s="1"/>
  <c r="E90" i="7"/>
  <c r="F88" i="7"/>
  <c r="K88" i="7" s="1"/>
  <c r="E88" i="7"/>
  <c r="F86" i="7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P72" i="7"/>
  <c r="O72" i="7"/>
  <c r="F72" i="7"/>
  <c r="J72" i="7" s="1"/>
  <c r="E72" i="7"/>
  <c r="F70" i="7"/>
  <c r="E70" i="7"/>
  <c r="P67" i="7"/>
  <c r="O67" i="7"/>
  <c r="F67" i="7"/>
  <c r="J67" i="7" s="1"/>
  <c r="E67" i="7"/>
  <c r="F65" i="7"/>
  <c r="K65" i="7" s="1"/>
  <c r="E65" i="7"/>
  <c r="P63" i="7"/>
  <c r="O63" i="7"/>
  <c r="F63" i="7"/>
  <c r="J63" i="7" s="1"/>
  <c r="E63" i="7"/>
  <c r="F60" i="7"/>
  <c r="E60" i="7"/>
  <c r="P58" i="7"/>
  <c r="O58" i="7"/>
  <c r="F58" i="7"/>
  <c r="J58" i="7" s="1"/>
  <c r="E58" i="7"/>
  <c r="P57" i="7"/>
  <c r="O57" i="7"/>
  <c r="F57" i="7"/>
  <c r="K57" i="7" s="1"/>
  <c r="E57" i="7"/>
  <c r="P56" i="7"/>
  <c r="O56" i="7"/>
  <c r="F56" i="7"/>
  <c r="K56" i="7" s="1"/>
  <c r="E56" i="7"/>
  <c r="P55" i="7"/>
  <c r="O55" i="7"/>
  <c r="F55" i="7"/>
  <c r="M55" i="7" s="1"/>
  <c r="E55" i="7"/>
  <c r="F53" i="7"/>
  <c r="K53" i="7" s="1"/>
  <c r="E53" i="7"/>
  <c r="P51" i="7"/>
  <c r="O51" i="7"/>
  <c r="F51" i="7"/>
  <c r="M51" i="7" s="1"/>
  <c r="E51" i="7"/>
  <c r="P50" i="7"/>
  <c r="O50" i="7"/>
  <c r="P49" i="7"/>
  <c r="O49" i="7"/>
  <c r="F49" i="7"/>
  <c r="M49" i="7" s="1"/>
  <c r="E49" i="7"/>
  <c r="P48" i="7"/>
  <c r="O48" i="7"/>
  <c r="F48" i="7"/>
  <c r="E48" i="7"/>
  <c r="P47" i="7"/>
  <c r="O47" i="7"/>
  <c r="P46" i="7"/>
  <c r="O46" i="7"/>
  <c r="F46" i="7"/>
  <c r="K46" i="7" s="1"/>
  <c r="E46" i="7"/>
  <c r="P44" i="7"/>
  <c r="O44" i="7"/>
  <c r="F44" i="7"/>
  <c r="M44" i="7" s="1"/>
  <c r="E44" i="7"/>
  <c r="P43" i="7"/>
  <c r="O43" i="7"/>
  <c r="F43" i="7"/>
  <c r="M43" i="7" s="1"/>
  <c r="E43" i="7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F37" i="7"/>
  <c r="J37" i="7" s="1"/>
  <c r="E37" i="7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F20" i="7"/>
  <c r="J20" i="7" s="1"/>
  <c r="E20" i="7"/>
  <c r="P18" i="7"/>
  <c r="O18" i="7"/>
  <c r="F18" i="7"/>
  <c r="K18" i="7" s="1"/>
  <c r="E18" i="7"/>
  <c r="F16" i="7"/>
  <c r="J16" i="7" s="1"/>
  <c r="E16" i="7"/>
  <c r="F13" i="7"/>
  <c r="J13" i="7" s="1"/>
  <c r="E13" i="7"/>
  <c r="F11" i="7"/>
  <c r="M11" i="7" s="1"/>
  <c r="E11" i="7"/>
  <c r="P9" i="7"/>
  <c r="O9" i="7"/>
  <c r="F9" i="7"/>
  <c r="E9" i="7"/>
  <c r="P8" i="7"/>
  <c r="O8" i="7"/>
  <c r="F8" i="7"/>
  <c r="J8" i="7" s="1"/>
  <c r="E8" i="7"/>
  <c r="P7" i="7"/>
  <c r="O7" i="7"/>
  <c r="F7" i="7"/>
  <c r="K7" i="7" s="1"/>
  <c r="E7" i="7"/>
  <c r="L97" i="7" l="1"/>
  <c r="L9" i="7"/>
  <c r="L16" i="7"/>
  <c r="L22" i="7"/>
  <c r="L57" i="7"/>
  <c r="L70" i="7"/>
  <c r="L18" i="7"/>
  <c r="L44" i="7"/>
  <c r="L72" i="7"/>
  <c r="L74" i="7"/>
  <c r="I75" i="7"/>
  <c r="L7" i="7"/>
  <c r="L20" i="7"/>
  <c r="L60" i="7"/>
  <c r="L94" i="7"/>
  <c r="K58" i="7"/>
  <c r="K90" i="7"/>
  <c r="M58" i="7"/>
  <c r="K8" i="7"/>
  <c r="L99" i="7"/>
  <c r="M8" i="7"/>
  <c r="I48" i="7"/>
  <c r="K13" i="7"/>
  <c r="I37" i="7"/>
  <c r="M53" i="7"/>
  <c r="J11" i="7"/>
  <c r="M24" i="7"/>
  <c r="K37" i="7"/>
  <c r="J41" i="7"/>
  <c r="J49" i="7"/>
  <c r="K67" i="7"/>
  <c r="I77" i="7"/>
  <c r="I86" i="7"/>
  <c r="K48" i="7"/>
  <c r="M7" i="7"/>
  <c r="L13" i="7"/>
  <c r="L37" i="7"/>
  <c r="M37" i="7"/>
  <c r="L51" i="7"/>
  <c r="M67" i="7"/>
  <c r="L43" i="7"/>
  <c r="L46" i="7"/>
  <c r="L108" i="7"/>
  <c r="K16" i="7"/>
  <c r="L65" i="7"/>
  <c r="K75" i="7"/>
  <c r="L92" i="7"/>
  <c r="K94" i="7"/>
  <c r="M16" i="7"/>
  <c r="M75" i="7"/>
  <c r="I60" i="7"/>
  <c r="J65" i="7"/>
  <c r="M92" i="7"/>
  <c r="M46" i="7"/>
  <c r="I9" i="7"/>
  <c r="L58" i="7"/>
  <c r="K60" i="7"/>
  <c r="I70" i="7"/>
  <c r="L8" i="7"/>
  <c r="K9" i="7"/>
  <c r="L24" i="7"/>
  <c r="L48" i="7"/>
  <c r="L53" i="7"/>
  <c r="L67" i="7"/>
  <c r="L90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</calcChain>
</file>

<file path=xl/sharedStrings.xml><?xml version="1.0" encoding="utf-8"?>
<sst xmlns="http://schemas.openxmlformats.org/spreadsheetml/2006/main" count="865" uniqueCount="487">
  <si>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</si>
  <si>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</si>
  <si>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</si>
  <si>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</si>
  <si>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</si>
  <si>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</si>
  <si>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</si>
  <si>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</si>
  <si>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</si>
  <si>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</si>
  <si>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</si>
  <si>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</si>
  <si>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</si>
  <si>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</si>
  <si>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</si>
  <si>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</si>
  <si>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</si>
  <si>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</si>
  <si>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</si>
  <si>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</si>
  <si>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</si>
  <si>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</si>
  <si>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</si>
  <si>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</si>
  <si>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</si>
  <si>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</si>
  <si>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</si>
  <si>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</si>
  <si>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</si>
  <si>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</si>
  <si>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</si>
  <si>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</si>
  <si>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</si>
  <si>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</si>
  <si>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</si>
  <si>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</si>
  <si>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</si>
  <si>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</si>
  <si>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</si>
  <si>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</si>
  <si>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</si>
  <si>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</si>
  <si>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</si>
  <si>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</si>
  <si>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</si>
  <si>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</si>
  <si>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</si>
  <si>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</si>
  <si>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</si>
  <si>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</si>
  <si>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</si>
  <si>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</si>
  <si>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</si>
  <si>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</si>
  <si>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</si>
  <si>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</si>
  <si>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</si>
  <si>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</si>
  <si>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</si>
  <si>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</si>
  <si>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</si>
  <si>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</si>
  <si>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</si>
  <si>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</si>
  <si>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</si>
  <si>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</si>
  <si>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</si>
  <si>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</si>
  <si>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</si>
  <si>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</si>
  <si>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</si>
  <si>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</si>
  <si>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</si>
  <si>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</si>
  <si>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</si>
  <si>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</si>
  <si>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</si>
  <si>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</si>
  <si>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</si>
  <si>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</si>
  <si>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</si>
  <si>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</si>
  <si>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</si>
  <si>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</si>
  <si>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</si>
  <si>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</si>
  <si>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</si>
  <si>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</si>
  <si>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</si>
  <si>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</si>
  <si>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</si>
  <si>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</si>
  <si>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</si>
  <si>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</si>
  <si>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</si>
  <si>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</si>
  <si>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</si>
  <si>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</si>
  <si>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</si>
  <si>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</si>
  <si>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</si>
  <si>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</si>
  <si>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</si>
  <si>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</si>
  <si>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</si>
  <si>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</si>
  <si>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</si>
  <si>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</si>
  <si>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</si>
  <si>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</si>
  <si>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</si>
  <si>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</si>
  <si>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</si>
  <si>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</si>
  <si>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</si>
  <si>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</si>
  <si>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</si>
  <si>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</si>
  <si>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</si>
  <si>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</si>
  <si>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</si>
  <si>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</si>
  <si>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</si>
  <si>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</si>
  <si>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</si>
  <si>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</si>
  <si>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</si>
  <si>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</si>
  <si>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</si>
  <si>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</si>
  <si>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</si>
  <si>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</si>
  <si>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</si>
  <si>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</si>
  <si>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</si>
  <si>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</si>
  <si>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</si>
  <si>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</si>
  <si>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</si>
  <si>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</si>
  <si>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</si>
  <si>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</si>
  <si>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</si>
  <si>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</si>
  <si>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</si>
  <si>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</t>
  </si>
  <si>
    <t>№228 от 05.03.2025</t>
  </si>
  <si>
    <t xml:space="preserve">Увеличение распределенных объемов  медицинской помощи по профилю "ревматология" </t>
  </si>
  <si>
    <t>% исполнения за 2025 год (гр.6/гр.4 *100)</t>
  </si>
  <si>
    <t>Остаток объемов до конца 2025 года (гр.4-гр.6)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</si>
  <si>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2025 году</t>
  </si>
  <si>
    <t xml:space="preserve">количество услуг </t>
  </si>
  <si>
    <t>примечание</t>
  </si>
  <si>
    <t>ГБУЗ «Сердобская ЦРБ им. А.И.Настина»</t>
  </si>
  <si>
    <t>№12 от 15.01.2025</t>
  </si>
  <si>
    <t xml:space="preserve">Распределение  объемов мед.помощи по профилю  "акушерство и гинекология" </t>
  </si>
  <si>
    <t>без номера от 12.03.2025</t>
  </si>
  <si>
    <t>Увеличение распределенных объемов  медицинской помощи по профилю "терапия": ds.04.001 - болезни органов пищеварения (+50) в связи с расширением штата сотрудников</t>
  </si>
  <si>
    <t>№75 от 20.03.2025</t>
  </si>
  <si>
    <t>Увеличение распределенных объемов  медицинской помощи по профилю "кардиология" ds13.001 (+250)  в связи с расширением штата сотрудников</t>
  </si>
  <si>
    <t>без номера от 04.04.2025</t>
  </si>
  <si>
    <t>Количество месяцев в периоде:</t>
  </si>
  <si>
    <t>№1219 от 15.04.2025</t>
  </si>
  <si>
    <t>Увеличение КСГ  ds06.005 (+50) в условиях ДС в связи с увеличением количества пациентов</t>
  </si>
  <si>
    <t>№621 от 15.05.2025</t>
  </si>
  <si>
    <t>№44 от 01.07.2025</t>
  </si>
  <si>
    <t>Увеличение объемов медицинской помощи, предоставляемой в условиях ДС по профилю "челюстно-лицевая хирургия" (+200)</t>
  </si>
  <si>
    <t>№45 от 01.07.2025</t>
  </si>
  <si>
    <t>Увеличение объемов медицинской помощи, предоставляемой в условиях ДС по профилю "офтальмология"  ds21.002 (+150)</t>
  </si>
  <si>
    <t>Увеличение  распределенных объемов медицинской помощи в условиях дневного стационара до 800 случаев лечения, в связи с  высокой востребованностью</t>
  </si>
  <si>
    <t>Увеличение распределенных объемов 
 медицинской помощи по профилю ДС
"неврология": ds15.001 (+65)
"эндокринология": ds15.001 (+3)
"кардиология": ds13.001 (+73)
"пульманология": ds23.001 (+5)
"акушерство и генекология": ds02.001 (+7), 
ds02.002 (+10), ds02.006 (+5)</t>
  </si>
  <si>
    <t>Медицинская помощь, предоставляемая в условиях круглосуточного стационара (в части ВМП)</t>
  </si>
  <si>
    <t>№550 от 13.08.2025</t>
  </si>
  <si>
    <t>№4273 от 15.08.2025</t>
  </si>
  <si>
    <t>Магнитно-резонансная томография без внутривенного контрастирования</t>
  </si>
  <si>
    <t>ГБУЗ «Лунинская РБ»</t>
  </si>
  <si>
    <t>Диспансеризация детей-сирот, усыновлённых, удочеренных (1 этап), в комплексных посещениях (врачи-педиатры)</t>
  </si>
  <si>
    <t>№59 от 25.08.2025</t>
  </si>
  <si>
    <t>18</t>
  </si>
  <si>
    <t>Компьютерная томография органов и систем  с контрастирования</t>
  </si>
  <si>
    <t>Компьютерная томография органов и систем  без внутреннего контрастирования</t>
  </si>
  <si>
    <t xml:space="preserve">Увеличение распределенных объемов  медицинской помощи по профилям: "хирургия"(+30) </t>
  </si>
  <si>
    <t>Медицинская помощь,амбулаторная помощь оказываемая в неотложной форме</t>
  </si>
  <si>
    <t>Снижение распределенных объемов  по профилю "онкология" на 1217 с  случаев с увеличением объема финансового обеспечения на 125 953,58тыс.руб</t>
  </si>
  <si>
    <t>без номера от 06.06.2025</t>
  </si>
  <si>
    <t>Уменьшение распределенных объемов медицинской 
помощи по пофилю "урология" ds30.001(-2),  
 ds30.002 (-2), ds30.005 (-2)</t>
  </si>
  <si>
    <t>№1340/01 от 21.08.2025</t>
  </si>
  <si>
    <t>ГБУЗ «Колышлейская РБ»</t>
  </si>
  <si>
    <t>Увеличение распределенных объемов медицинской помощи  по профилям: "кардиология"ds13.001 (+160), "пульмонология"ds23/001(+5),"эндокринология"ds35.001(+10),"травмотология и ортопедия"ds29.004(+5)</t>
  </si>
  <si>
    <t>Магнитно-резонансная томография с контрастированием</t>
  </si>
  <si>
    <t>Увеличение распределенных объемов  медицинской помощи по профилю: "онкология"</t>
  </si>
  <si>
    <t xml:space="preserve">Увеличение распределенных объемов  медицинской помощи по профилям: "нейрохирургия" ds16.001 (+100), "колопроктологияя"ds14.002(+100)","кардиология"ds13.001(+200),"неврология"ds15.001 (+100),"гинекология"ds02.004(+100)                  </t>
  </si>
  <si>
    <t>без номера 27.08.2025</t>
  </si>
  <si>
    <t>без номера от 08.08.2025 (вх.3448 от 20.08.25)</t>
  </si>
  <si>
    <t>Увеличение распределенных объемов  медицинской помощи по профилю "гастроэнтерология" ds 04.001 (+25)  за счет снижения объемов по круглосуточному стационару</t>
  </si>
  <si>
    <t>Увеличение распределенных объемов  медицинской помощи по профилю "травмотология" и "ортопедия"  за счет снижения объемов по круглосуточному стационару</t>
  </si>
  <si>
    <t>без номера от 08.08.2025 (вх.3449 от 20.08.25)</t>
  </si>
  <si>
    <t>1. Увеличение распределенных  объемов медицинской помощипо профилям  "кардиология(+33), "гасторэнтерология" (+9)
2. Перераспределение распределенных объемов медицинской помощи по  профилям"акушерство и гинекология" (-4) на профиль "нейрохирургия"ds16.001 (+4); с профиля "терапия" (-4) на профиль "нейрохирургия" (+4)</t>
  </si>
  <si>
    <t>Медицинская помощь, предоставляемая в условиях дневного стационара, всего</t>
  </si>
  <si>
    <t>Увелечение  распределенных обьемов по профилю:"травмотология и ортопедия(+37)</t>
  </si>
  <si>
    <t>Увелечение распределенных  обьемов по профилям: "сердечно-сосудистая хирургия" (+185), "травмотология и ортопедия(+45)</t>
  </si>
  <si>
    <t>Медицинская помощь, предоставляемая в амбулаторных условиях в связи с заболеванием (обращения), всего</t>
  </si>
  <si>
    <t>ГБУЗ «Городищенская РБ»</t>
  </si>
  <si>
    <t>ООО «Здоровье проф»</t>
  </si>
  <si>
    <t xml:space="preserve">ЧУЗ «Клиническая больница «РЖД-Медицина» г.Пенза» </t>
  </si>
  <si>
    <t>ГБУЗ «Клиническая больница №6 им. Г.А.Захарьина»</t>
  </si>
  <si>
    <t>ГБУЗ «Пензенский областной клинический центр специализированных видов медицинской помощи»</t>
  </si>
  <si>
    <t>№122 от 29.01.2025, №603 от 08.04.2025, №1204 от 04.08.2025</t>
  </si>
  <si>
    <t xml:space="preserve">Увеличение распределенных объемов  медицинской помощи по профилю ДС
"хирургия": ds31.006 (+330)
"хирургия (абдоминальная)": ds32.008 (+204) </t>
  </si>
  <si>
    <t>ГБУЗ «Областной онкологический клинический диспансер»</t>
  </si>
  <si>
    <t>ГБУЗ «Бессоновская РБ»</t>
  </si>
  <si>
    <t xml:space="preserve">ГБУЗ «Кузнецкая детская ЦРБ»  </t>
  </si>
  <si>
    <t>ООО «Клиника диагностики и лечения на Измайлова»</t>
  </si>
  <si>
    <t>ГБУЗ «Пензенский городской родильный дом»</t>
  </si>
  <si>
    <t>ГБУЗ «Мокшанская РБ»</t>
  </si>
  <si>
    <t>ГБУЗ «Тамалинская УБ»</t>
  </si>
  <si>
    <t>ООО «Здоровье+»</t>
  </si>
  <si>
    <t xml:space="preserve">Увеличение распределенных объемов медицинской помощи </t>
  </si>
  <si>
    <t>№653 от 17.09.2025</t>
  </si>
  <si>
    <t>Увеличение  распределенных объемов медицинской помощи по профилю "хирургия" (+20)</t>
  </si>
  <si>
    <t>№1125 от 17.09.2025</t>
  </si>
  <si>
    <t>№1247 от 19.09.2025</t>
  </si>
  <si>
    <t>№63 от 18.09.2025</t>
  </si>
  <si>
    <t>Увеличение  распределенных объемов медицинской помощи по профилям: "кардиология" ds13.001(+17),"нейрохирургия"ds16.001 (+8),"гастроэнтерология"ds04.001(+9)</t>
  </si>
  <si>
    <t>№66 от 22.09.2025</t>
  </si>
  <si>
    <t>№2244 от 25.082025, №2378 от 05.09.2025</t>
  </si>
  <si>
    <t>ГБУЗ «Иссинская УБ»</t>
  </si>
  <si>
    <t>№1137 от 26.09.2025</t>
  </si>
  <si>
    <t>Перераспределение распределенных объемов медицинской помощи между  профилями  "гематология " (-10),  "эндокринология"(+10)</t>
  </si>
  <si>
    <t>№1136 от 26.09.2025</t>
  </si>
  <si>
    <t>Перераспределение распределенных объемов медицинской помощи между  профилями  "гастроэнтерология " (-10),  "эндокринология"(+10)</t>
  </si>
  <si>
    <t>Перераспределение распределенных объемов медицинской помощи между  профилями  "инфекционные болезни " (-20),  "терапия"(-40),"эндокринология"(+60)</t>
  </si>
  <si>
    <t xml:space="preserve"> Перераспределение распределенных объемов медицинской помощи "травмотология и ортопедия" ds29.004(-50) перевести в группу заболеваний "кардиология" ds13.001(+50)</t>
  </si>
  <si>
    <t xml:space="preserve">Увеличение объемов медицинской помощи, предоставляемой в условиях ДС по профилю "урология" </t>
  </si>
  <si>
    <t xml:space="preserve">Увеличение объемов медицинской по профилю: "гастроэтерология" (+9),"инфекционные болезни"(+4), "травмотология и ортопедия "(+4), "эдокринология" (+30)  </t>
  </si>
  <si>
    <t>ГБУЗ «Сосновоборская УБ»</t>
  </si>
  <si>
    <t>№493 от 23.09.2025</t>
  </si>
  <si>
    <t>Перераспределение распределенных   объемов медицинской помощи по профилям "абдоминальная хирургия " st32.006(+1) , "хирургия"(-1)</t>
  </si>
  <si>
    <t>Медицинская помощь, предоставляемая в амбулаторных условиях спрофилактической и иной целью (посещения) всего</t>
  </si>
  <si>
    <t>№88 от 08.10.2025</t>
  </si>
  <si>
    <t>№2021 от 13.10.2025</t>
  </si>
  <si>
    <t>№1666 от 10.10.2025</t>
  </si>
  <si>
    <t>№1697 от 14.10.2025</t>
  </si>
  <si>
    <t>Перераспределение распределенных объемов медицинской по профилю "гематология"  (+16), "терапия" (-16)</t>
  </si>
  <si>
    <t>Перераспределение распределенных объемов медицинской помощи между  профилями  "неврология " (-48),  "травмотология и ортопедия"(+48)</t>
  </si>
  <si>
    <t>Перераспределение распределенных объемов медицинской помощи между  профилями  "хирургия " st25.001 (+4),st 25.003(+2),st29.006 (+1),st29.004(+1),st25.003(-8),"терапия" st35.002(+5),st15.007(-5)</t>
  </si>
  <si>
    <t>№895 от 10.10.2025</t>
  </si>
  <si>
    <t>ГБУЗ «Пензенская РБ»</t>
  </si>
  <si>
    <t>№01-02/2418 от 15.10.2025</t>
  </si>
  <si>
    <t>Рапсределение медицинской помощи (+300) открытие центра здоровья</t>
  </si>
  <si>
    <t xml:space="preserve">ООО «Консультативно-диагностический центр «Клиника-Сити» </t>
  </si>
  <si>
    <t>№107 от 17.10.2025</t>
  </si>
  <si>
    <t>3623</t>
  </si>
  <si>
    <t>ГБУЗ «Кузнецкая ЦРБ»</t>
  </si>
  <si>
    <t>№1627 от 16.10.2025</t>
  </si>
  <si>
    <t>ГБУЗ «Сердобская центральная  районная больница им. А.И.Настина»</t>
  </si>
  <si>
    <t>№1421 от 20.10.2025</t>
  </si>
  <si>
    <t xml:space="preserve">Увеличение объемов медицинской по профилю: "гастроэтерология" (+10),"инфекционные болезни"(+4), "травмотология и ортопедия "(+4), "эдокринология" (+35)  </t>
  </si>
  <si>
    <t xml:space="preserve">ООО «Нейрон-Мед» </t>
  </si>
  <si>
    <t>№8 от 17.10.2025</t>
  </si>
  <si>
    <t>ООО «ИНМЕД»</t>
  </si>
  <si>
    <t>№155 от 20.10.2025</t>
  </si>
  <si>
    <t xml:space="preserve"> Перераспределение распределенных объемов медицинской по профилю "акушерство и гинекология"   (-34)</t>
  </si>
  <si>
    <t>Увеличение распределенных объемов медицинской помощи st15.016 "инфаркт мозга" (уровень3)</t>
  </si>
  <si>
    <t>№74 от 01.10.225</t>
  </si>
  <si>
    <t>№536 от 21.10.2025</t>
  </si>
  <si>
    <t>Перераспределение распределенных объемов медицинской помощи между  профилями  "хирургия " st25.001 (+5),st 25.003(+3),st29.006 (+2),st29.004(+2),st25.003(-12),"терапия" st35.002(+5),st15.007(-5)</t>
  </si>
  <si>
    <t>Увеличение распределенных объемов медицинской помощи по профилю"акушерство и гинекология"</t>
  </si>
  <si>
    <t>№ 2081 от 22.10.2025</t>
  </si>
  <si>
    <t>№90 от 23.10.2025</t>
  </si>
  <si>
    <t>956</t>
  </si>
  <si>
    <t>Всего факт за январь-октябрь 2025г. с учетом кода 62</t>
  </si>
  <si>
    <t>Остаток объемов до конца 2025 года в месяцах (гр.10*/гр.12)</t>
  </si>
  <si>
    <t>Отклонение объемов за январь-октябрь 2025г.
(гр.5-гр.6)
"-" превышение над планом, "+" уменьшение плана</t>
  </si>
  <si>
    <t>Среднемесяч-ные объемы исходя из факта 
за 10 месяцев</t>
  </si>
  <si>
    <t>5584</t>
  </si>
  <si>
    <t>№319 от 10.10.2025</t>
  </si>
  <si>
    <t>ГБУЗ «Пензенская областная детская клиническая больница имени Н.Ф.Филатова»</t>
  </si>
  <si>
    <t>№2541 от 23.10.2025</t>
  </si>
  <si>
    <t>Увелечение распределенных  обьемов по профилям: "прочее" (+65)</t>
  </si>
  <si>
    <t>ООО «Эстедент»</t>
  </si>
  <si>
    <t>1307</t>
  </si>
  <si>
    <t>№01-12/1730 от 23.10.2025</t>
  </si>
  <si>
    <t>361</t>
  </si>
  <si>
    <t>ООО «Салютэ»</t>
  </si>
  <si>
    <t>ГБУЗ «Белинская РБ»</t>
  </si>
  <si>
    <t>№678 от 27.10.2025</t>
  </si>
  <si>
    <t xml:space="preserve">ГБУЗ «Лунинская РБ» </t>
  </si>
  <si>
    <t>№1643 от 24.10.2025</t>
  </si>
  <si>
    <t>№2885 от 27.10.2025</t>
  </si>
  <si>
    <t>Ввести в перечень молекулярно-генетических исследований услугу А27.05.040 Молекулярно-генетическое иследование в генах BRCA1 и BRCA2</t>
  </si>
  <si>
    <t>б/н от 24.10.2025</t>
  </si>
  <si>
    <t>№01-02/2531 от 29.10.2025</t>
  </si>
  <si>
    <t>№5840 от 29.10.2025</t>
  </si>
  <si>
    <t>Увеличение  распределенных объемов медицинской помощи по профилю "сердечно-сосудистая хирургия"(+50)</t>
  </si>
  <si>
    <t>№253 от 29.10.2025</t>
  </si>
  <si>
    <t>№3769 от 29.10.2025</t>
  </si>
  <si>
    <t xml:space="preserve">
Школа для больных с хроническими заболеваниями, 
в комплексных посещениях</t>
  </si>
  <si>
    <t>Диспансерное наблюдение взрослого населения</t>
  </si>
  <si>
    <t>3.2</t>
  </si>
  <si>
    <t>ГБУЗ «Городская поликлиника»</t>
  </si>
  <si>
    <t>№6000 от 29.10.2025 и №6001 от 29.10.2025</t>
  </si>
  <si>
    <t xml:space="preserve">ГБУЗ «Клиническая больница №4» </t>
  </si>
  <si>
    <t>№853 от 01.11.2025</t>
  </si>
  <si>
    <t>ГАУЗ «Кузнецкая межрайонная стоматологическая поликлиника»</t>
  </si>
  <si>
    <t>№824 от 01.11.2025</t>
  </si>
  <si>
    <t>1.4</t>
  </si>
  <si>
    <t>№5999 от 29.10.2025</t>
  </si>
  <si>
    <t>15.2</t>
  </si>
  <si>
    <t>1090</t>
  </si>
  <si>
    <t>№94 от 05.11.2025</t>
  </si>
  <si>
    <t xml:space="preserve"> Перераспределение распределенных объемов медицинской по профилю "акушерство и гинекология"   (-2) на "онкологию"(+2)</t>
  </si>
  <si>
    <t>№79 от 05.11.2025</t>
  </si>
  <si>
    <t>2981</t>
  </si>
  <si>
    <t>№80 от 05.11.2025</t>
  </si>
  <si>
    <t>Увелечение распределенных  обьемов по профилям: "кардиология" (+17), "гастроэнтерология"(+9), "нейрохирургия"(+8), "урология"(+8), "челюстно-лицевая хирургия"(+1)</t>
  </si>
  <si>
    <t>№1657 от 28.10.2025</t>
  </si>
  <si>
    <t>ГБУЗ «Башмаковская РБ»</t>
  </si>
  <si>
    <t>№1047 от 05.11.2025</t>
  </si>
  <si>
    <t>% исполнения январь-октябрь 2025г. (гр.6/гр.5*100)</t>
  </si>
  <si>
    <t>Распределено решением по Протоколу №21 от 14.10.2025</t>
  </si>
  <si>
    <t xml:space="preserve"> Перераспределение распределенных объемов медицинской по профилю "травматология и ортопедия"  (-20) , "нейрохирургия"(-43) , "торакальная хирургия"(-6), "неонатология"(+12), "урология"(+57) </t>
  </si>
  <si>
    <t>Перераспределение распределенных объемов медицинских помощи (ЦАОП) (-3269) на обращения к врачам-специалистам (+3269) в связи с изменением штатного расписания
  ЦАОП распределено - 27926 обр., факт - 23926 обр;
по специалистам  распределено - 224 287 пос., 
факт - 21249139 пос.</t>
  </si>
  <si>
    <t>Перераспределение распределенных объемов медицинской помощи по профилям медицинской помощи</t>
  </si>
  <si>
    <t>Перераспределение распределенных объемов медицинской помощи между  профилями  "акушерство и гинекология "                       (-8),  "эндокринология"(+8)</t>
  </si>
  <si>
    <t xml:space="preserve">Перераспределение распределенных объемов   медицинской   помощи между  профилями  "терапия " (-10) на  "нейрохиругию"(+10), на "эндокринология"(+3), "инфекционные болезни "(+40) </t>
  </si>
  <si>
    <t>Перераспределение распределенных объемов медицинской помощи между  профилями  "сердечно-сосудистая хирургия " (+42),  "пульмонология"(-31),  "терапия"(-48),   "хирургия"(+37)</t>
  </si>
  <si>
    <t>Увеличение распределенных объемов  медицинской помощи  по профилям кардиология, пульмонология, травматология и ортопедия, эндокринология</t>
  </si>
  <si>
    <t xml:space="preserve">Увеличение распределенных объемов медицинской помощи включая  разовые посещения в связи с заболеванием (+5100), ФАП (+5983) </t>
  </si>
  <si>
    <t>Увеличение распределенных объемов медицинской помощи без учета диспансерного наблюдения (+5784)</t>
  </si>
  <si>
    <t>Перераспределение распределенных объемов медицинской  помощи по профилям:  "инфекционные болезни"  (+1) , "гастроэнтерология" (-9), "педиатрия " (+5),"эндокринология"(+3)</t>
  </si>
  <si>
    <t>№3677 от 05.11.2025</t>
  </si>
  <si>
    <t xml:space="preserve">Увелечение распределенных  обьемов по профилям: "акушерство и гинекология " </t>
  </si>
  <si>
    <t>ООО «Гармония плюс»</t>
  </si>
  <si>
    <t>№84 от 05.11.2025</t>
  </si>
  <si>
    <t>8568</t>
  </si>
  <si>
    <t>Перераспределение распределенных объемов медицинской помощи между  профилями  "сердечно-сосудистая хирургия " (-11),  дерматология"(+11),  "терапия"(-10),   "хирургия"(+16),"хирургия"(абдоминальная)(-10),"эндокринология"(+4)</t>
  </si>
  <si>
    <t xml:space="preserve">Увеличение распределенных объемов медицинской помощи по профилю"акушерство и гинекология" </t>
  </si>
  <si>
    <t>3.3</t>
  </si>
  <si>
    <t>МЧУ «Нефросовет»</t>
  </si>
  <si>
    <t>№321/НС от 31.10.2025</t>
  </si>
  <si>
    <t xml:space="preserve">Увелечение распределенных  обьемов до 10 пациентов (120 случаев лечения) </t>
  </si>
  <si>
    <t>Перераспределение распределенных объемов медицинской помощи по профилям медицинской помощи акушерство и гинекология, гастоэнтерология, неврология, офтальмология, урология</t>
  </si>
  <si>
    <t>Перераспределение распределенных объемов медицинской помощи между  профилями  "гастроэтерология "(20) ,  "кардиология"(-35 ) , "неврология"(+60) , "пульмонология" (-60), "травмотология и ортопедия"(+15),</t>
  </si>
  <si>
    <t>4.2</t>
  </si>
  <si>
    <t>№2188 от 10.11.2025</t>
  </si>
  <si>
    <t>ЗАО НПП «Медицина для Вас»</t>
  </si>
  <si>
    <t>№39 от 12.11.2025</t>
  </si>
  <si>
    <t>Перераспределение распределенных объемов медицинской помощи между профилями "болезни системы кровообращения" (-16),  "болезни и травмы позвоночника"(+16)</t>
  </si>
  <si>
    <t>№6146 от 12.11.2025</t>
  </si>
  <si>
    <t>ФГБОУ ВО «ПГУ»</t>
  </si>
  <si>
    <t>№134 от 12.11.2025</t>
  </si>
  <si>
    <t>№01-12/1845 от 07.11.2025</t>
  </si>
  <si>
    <t>на период январь-октябрь 2025г. (гр.4/12*10)</t>
  </si>
  <si>
    <t>Уменьшение распределенных объемов медицинской помощи</t>
  </si>
  <si>
    <t>768</t>
  </si>
  <si>
    <t xml:space="preserve">Уменьшение распределенных объемов медицинской помощи </t>
  </si>
  <si>
    <t>Стоматологические и зубоврачебные (обращения) в связи с заболеванием</t>
  </si>
  <si>
    <t>Изменения по ворпосу внесения изменений в тарафивное соглашение</t>
  </si>
  <si>
    <t>Медицинская помощь, предоставляемая в условиях дневного стационара по профилю «Онкология»</t>
  </si>
  <si>
    <t>4.3</t>
  </si>
  <si>
    <t>15.3</t>
  </si>
  <si>
    <t>16.3</t>
  </si>
  <si>
    <t>16.4</t>
  </si>
  <si>
    <t>16.5</t>
  </si>
  <si>
    <t>16.6</t>
  </si>
  <si>
    <t>16.7</t>
  </si>
  <si>
    <t>16.8</t>
  </si>
  <si>
    <t>18.1</t>
  </si>
  <si>
    <t>Компьютерная томография (грудной) полости с внутривенным болюсным контрастированием, мультипланарной и трехмерной реконструкцией</t>
  </si>
  <si>
    <t>Компьютерная томография (брюшной) полости с внутривенным болюсным контрастированием, мультипланарной и трехмерной реконструкцией</t>
  </si>
  <si>
    <t>256</t>
  </si>
  <si>
    <t>68</t>
  </si>
  <si>
    <t>Эндоскопические диагностические исследованияк (колоноскопия)</t>
  </si>
  <si>
    <t>№01-12/1730 от  23.10.2025 и
№01-12/1844 от 07.11.2025</t>
  </si>
  <si>
    <t xml:space="preserve">ООО «Поколение» </t>
  </si>
  <si>
    <t>№59 от 06.11.2025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</si>
  <si>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</si>
  <si>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</si>
  <si>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</si>
  <si>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</si>
  <si>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</si>
  <si>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</si>
  <si>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</si>
  <si>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</si>
  <si>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</si>
  <si>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</si>
  <si>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</si>
  <si>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</si>
  <si>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</si>
  <si>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</si>
  <si>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</si>
  <si>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</si>
  <si>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</si>
  <si>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</si>
  <si>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</si>
  <si>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</si>
  <si>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</si>
  <si>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</si>
  <si>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</si>
  <si>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</si>
  <si>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</si>
  <si>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</si>
  <si>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</si>
  <si>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</si>
  <si>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</si>
  <si>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</si>
  <si>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</si>
  <si>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</si>
  <si>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</si>
  <si>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</si>
  <si>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</si>
  <si>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</si>
  <si>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</si>
  <si>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</si>
  <si>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</si>
  <si>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</si>
  <si>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</si>
  <si>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</si>
  <si>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</si>
  <si>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</si>
  <si>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</si>
  <si>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</si>
  <si>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</si>
  <si>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</si>
  <si>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</si>
  <si>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19</t>
  </si>
  <si>
    <t>19.1</t>
  </si>
  <si>
    <t>19.2</t>
  </si>
  <si>
    <t>20.1</t>
  </si>
  <si>
    <t>Номер и дата письма</t>
  </si>
  <si>
    <t>№32 от 28.10.2025 и №33 от 06.11.2025</t>
  </si>
  <si>
    <t>№137 от 13.11.2025</t>
  </si>
  <si>
    <t>3.4</t>
  </si>
  <si>
    <t xml:space="preserve"> Увеличение количества обращений по профилю "заболевания" (+500), так как на 31.10.2025 - 7281 обращения, при плане на год - 7265</t>
  </si>
  <si>
    <t>Перераспределение распределенных объемов медицинской помощи  по профилю "диспансерное наблюдение взрослого населения" (+700)</t>
  </si>
  <si>
    <t>Увеличение распределенных объемов медицинской помощи по профилю: "урология" (+37)</t>
  </si>
  <si>
    <t>от 29.10.2025 №2654</t>
  </si>
  <si>
    <t>20.2</t>
  </si>
  <si>
    <t>Увеличении размера тарифов за случай госпитализации в круглосуточном стационаре по профилю «Инфекционные болезни»</t>
  </si>
  <si>
    <t>Отказать в рассмотрении обращения ГБУЗ «Пензенский областной клинический центр специализированных видов медицинской помощи» (исх. от 29.10.2025 №2654), которое не соответствует требованиям Приказа Министерства здравоохранения Российской Федерации от 10.02.2023 №44н «Об утверждении требований к структуре и содержанию Тарифного соглашения»</t>
  </si>
  <si>
    <t>1.12</t>
  </si>
  <si>
    <t xml:space="preserve">Перенесено на повторное рассмотрение по результатам  2025 года </t>
  </si>
  <si>
    <t>Перенесено на повторное рассмотрение на очередном заседании Комиссии по разработке ТПОМС</t>
  </si>
  <si>
    <t>Рассмотреть обращение ГБУЗ «Областной онкологический клинический диспансер» (исх. №2885 от 27.10.2025) по вопросу установления тарифов на молекулярно-генетическую услугу на 2025 год (А27.05.040 молекулярно-генетическое исследование мутаций в генах BRCA1 и BRCA2 в крови) при рассмотрении вопроса по установлению тарифов на оказание медицинской помощи в 2026 году</t>
  </si>
  <si>
    <t>1.11</t>
  </si>
  <si>
    <t>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 (в том числе обращений ГБУЗ «Областной онкологический клинический диспансер» исх. №2244 от 25.082025, №2378 от 05.09.2025 и ООО «КДЛ на Измайлова» исх. от 08.10.2025 №88), при наличии «свободных» (не исполненных объемов) и при наличии остатка средств ОМС по результатам анализа оказанной медицинской помощи в рамках ТПОМС за 2025 год</t>
  </si>
  <si>
    <t>1.10</t>
  </si>
  <si>
    <t>Перераспределить объемы предоставления медицинской помощи между медицинскими организациями, распределенные решением Комиссии от 14.10.2025 (Протокол №21), на основании данных персонифицированного учета сведений о медицинской помощи, оказанной застрахованным лицам за период январь - октябрь 2025 года, согласно приложению №1.4. к настоящему Протоколу</t>
  </si>
  <si>
    <t>1.2, 1.10</t>
  </si>
  <si>
    <t>1. Перераспределить объемы предоставления медицинской помощи между медицинскими организациями, распределенные решением Комиссии от 14.10.2025 (Протокол №21), на основании данных персонифицированного учета сведений о медицинской помощи, оказанной застрахованным лицам за период январь - октябрь 2025 года, согласно приложению №1.4. к настоящему Протоколу
2. 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при наличии «свободных» (не исполненных объемов) и при наличии остатка средств ОМС по результатам анализа оказанной медицинской помощи в рамках ТПОМС за 2025 год</t>
  </si>
  <si>
    <t>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при наличии «свободных» (не исполненных объемов) и при наличии остатка средств ОМС по результатам анализа оказанной медицинской помощи в рамках ТПОМС за 2025 год</t>
  </si>
  <si>
    <t>Перераспределить объемы высокотехнологичной медицинской помощи между медицинскими организациями на основании данных персонифицированного учета сведений о медицинской помощи, оказанной застрахованным лицам за период январь - октябрь 2025 года, и обоснованных обращений медицинских организаций в адрес Комиссии в пределах установленных в ТПОМС на 2025 год нормативов объемов и нормативов финансового обеспечения высокотехнологичной медицинской помощи.</t>
  </si>
  <si>
    <t>1. Перераспределить объемы высокотехнологичной медицинской помощи между медицинскими организациями на основании данных персонифицированного учета сведений о медицинской помощи, оказанной застрахованным лицам за период январь - октябрь 2025 года, и обоснованных обращений медицинских организаций в адрес Комиссии в пределах установленных в ТПОМС на 2025 год нормативов объемов и нормативов финансового обеспечения высокотехнологичной медицинской помощи.
2.Вернуться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при наличии «свободных» (не исполненных объемов) и при наличии остатка средств ОМС по результатам анализа оказанной медицинской помощи в рамках ТПОМС за 2025 год</t>
  </si>
  <si>
    <t>1.3,1.10</t>
  </si>
  <si>
    <t>№01-12/1754 от 28.10.2025, №01-12/1878 от 13.11.2025</t>
  </si>
  <si>
    <t>Медицинская помощь, предоставляемая в условиях круглосуточного стационара по КСГ, всего  (без ВМП)</t>
  </si>
  <si>
    <t>Перераспределить между медицинскими организациями объемы медицинской помощи, предоставляемой в условиях круглосуточного и дневного стационаров, по профилю «прочие», в том числе по группам КСГ, в пределах общего количества распределенных между медицинскими организациями объемов медицинской помощи по профилю «прочие» и в пределах общего объема финансового обеспечения по профилю «прочие», распределенного между медицинскими организациями.</t>
  </si>
  <si>
    <t>1.7</t>
  </si>
  <si>
    <t>1.4,1.10</t>
  </si>
  <si>
    <t>1.5, 1.10</t>
  </si>
  <si>
    <t>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 (в том числе обращений ГБУЗ «Областной онкологический клинический диспансер» исх. №2244 от 25.082025, №2378 от 05.09.2025 и ООО «КДЛ на Измайлова» исх. от 08.10.2025 №88), при наличии «свободных» (не исполненных объемов) и при наличии остатка средств ОМС по результатам анализа оказанной медицинской помощи в рамках ТПОМС за 2025 год.</t>
  </si>
  <si>
    <t>Перераспределение распределенных объемов медицинской помощи  45 (540 обращений )на лечение в амбулаторных условиях, 3 (36 обращений) для получения услуги перитонеального диализа</t>
  </si>
  <si>
    <t>Перераспределение распределенных объемов медицинской по  профилях: "нейрохирургия","сердечно-сосудистая хирургия", "травматоогия и ортопедия"</t>
  </si>
  <si>
    <t>№5157 от 25.09.2025, №5332 от 03.10.2025</t>
  </si>
  <si>
    <t xml:space="preserve">Перераспределение распределенных объемов медицинской по профилям "нейрохирургия"
ВМП 12 (1), ВМП 14 (-1), и  "травматология и ортопедия" ВМП 78 (-6),ВМП 72 (+3), ВМП 70 (-3) ,ВМП 73 (+4) </t>
  </si>
  <si>
    <t>Приложение №1.1  к Протоколу №22 от 17.11.2025</t>
  </si>
  <si>
    <t>1.5</t>
  </si>
  <si>
    <t>ГБУЗ «Каменская ЦРБ им. Г.М. Савельевой»</t>
  </si>
  <si>
    <t>№821 от 21.03.25, №1173 от 22.04.25, №1488 от 28.05.25</t>
  </si>
  <si>
    <t xml:space="preserve"> 1.10</t>
  </si>
  <si>
    <t>Перераспределить между медицинскими организациями объемы медицинской помощи, предоставляемой в условиях круглосуточного и дневного стационаров, по профилям медицинской помощи, в том числе по группам КСГ, медицинским организациям, по которым сложилось превышение фактических объемов над распределенными объемами по КПГ, в пределах общего количества распределенных между медицинскими организациями объемов медицинской помощи (за исключением объемов по профилям «онкология», «прочие», «медицинская реабилитация», «сердечно-сосудистая хирургия»  и за исключением объемов специализированной медицинской помощи, предоставляемой ГБУЗ «Нижнеломовская ЦРБ»).</t>
  </si>
  <si>
    <t>1. Принимая во внимание уровень исполнения распределенных между медицинскими организациями объемов медицинской помощи, предоставляемой в рамках ТПОМС в условиях круглосуточного (99,93%) и дневного (102,42%) стационаров, анализ остатков средств ОМС на счетах медицинских организаций (1 485,55 млн.руб. или 73,37% от планового среднемесячного объема финансового обеспечения) не увеличивать распределенные решением Комиссии от 14.10.2025 (Протокол №21) между медицинскими организациями объемы медицинской помощи, предоставляемые в условиях круглосуточного и дневного стационаров (за исключением объемов специализированной медицинской помощи по профилям «онкология», «прочее», «сердечно-сосудистая хирургия», объемов по проведению экстракорпорального оплодотворения, и за исключением объемов специализированной медицинской помощи, предоставляемой ГБУЗ «Нижнеломовская ЦРБ»).
2. 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при наличии «свободных» (не исполненных объемов) и при наличии остатка средств ОМС по результатам анализа оказанной медицинской помощи в рамках ТПОМС за 2025 год.</t>
  </si>
  <si>
    <t>1.Перераспределить между медицинскими организациями объемы медицинской помощи, предоставляемой в условиях круглосуточного и дневного стационаров, по профилям медицинской помощи, в том числе по группам КСГ, медицинским организациям, по которым сложилось превышение фактических объемов над распределенными объемами по КПГ, в пределах общего количества распределенных между медицинскими организациями объемов медицинской помощи (за исключением объемов по профилям «онкология», «прочие», «медицинская реабилитация», «сердечно-сосудистая хирургия»  и за исключением объемов специализированной медицинской помощи, предоставляемой ГБУЗ «Нижнеломовская ЦРБ»).
2. 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 (в том числе обращений ГБУЗ «Областной онкологический клинический диспансер» исх. №2244 от 25.082025, №2378 от 05.09.2025 и ООО «КДЛ на Измайлова» исх. от 08.10.2025 №88), при наличии «свободных» (не исполненных объемов) и при наличии остатка средств ОМС по результатам анализа оказанной медицинской помощи в рамках ТПОМС за 2025 год.</t>
  </si>
  <si>
    <t>1. Перераспределить между медицинскими организациями объемы медицинской помощи, предоставляемой в условиях круглосуточного и дневного стационаров, по профилям медицинской помощи, в том числе по группам КСГ, медицинским организациям, по которым сложилось превышение фактических объемов над распределенными объемами по КПГ, в пределах общего количества распределенных между медицинскими организациями объемов медицинской помощи (за исключением объемов по профилям «онкология», «прочие», «медицинская реабилитация», «сердечно-сосудистая хирургия»  и за исключением объемов специализированной медицинской помощи, предоставляемой ГБУЗ «Нижнеломовская ЦРБ»).
2. 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 (в том числе обращений ГБУЗ «Областной онкологический клинический диспансер» исх. №2244 от 25.082025, №2378 от 05.09.2025 и ООО «КДЛ на Измайлова» исх. от 08.10.2025 №88), при наличии «свободных» (не исполненных объемов) и при наличии остатка средств ОМС по результатам анализа оказанной медицинской помощи в рамках ТПОМС за 2025 год.</t>
  </si>
  <si>
    <t>199</t>
  </si>
  <si>
    <t>8.2</t>
  </si>
  <si>
    <t>8.3</t>
  </si>
  <si>
    <t>8.4</t>
  </si>
  <si>
    <t>8.5</t>
  </si>
  <si>
    <t>8.6</t>
  </si>
  <si>
    <t>10.4</t>
  </si>
  <si>
    <t>11.3</t>
  </si>
  <si>
    <t>Стоматологические и зубоврачебные обращения по поводу заболевания</t>
  </si>
  <si>
    <t>Стоматологические и зубоврачебные посещения с иными целями</t>
  </si>
  <si>
    <t xml:space="preserve">Перераспределение распределенных объемов медицинских помощи (ЦАОП) (-3229) на посещения врачей-специалистов (+3229) в связи с изменением штатного расписания.
</t>
  </si>
  <si>
    <t>Увеличение распределенных объемов медицинской помощи (+1000) в части посещения с профилактическими и иными цеями (за исключением ЦАОП)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</si>
</sst>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"/>
    <numFmt numFmtId="168" formatCode="0.0"/>
  </numFmts>
  <fonts count="26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rgb="FFFF3399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7FFD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421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readingOrder="1"/>
      <protection locked="0"/>
    </xf>
    <xf numFmtId="0" fontId="7" fillId="0" borderId="11" xfId="0" applyFont="1" applyFill="1" applyBorder="1" applyAlignment="1" applyProtection="1">
      <alignment horizontal="center" vertical="center" readingOrder="1"/>
      <protection locked="0"/>
    </xf>
    <xf numFmtId="0" fontId="7" fillId="0" borderId="12" xfId="0" applyFont="1" applyFill="1" applyBorder="1" applyAlignment="1" applyProtection="1">
      <alignment horizontal="center" vertical="center" readingOrder="1"/>
      <protection locked="0"/>
    </xf>
    <xf numFmtId="49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left" vertical="center" wrapText="1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3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1" xfId="0" applyFont="1" applyFill="1" applyBorder="1" applyAlignment="1" applyProtection="1">
      <alignment horizontal="center" vertical="center" wrapText="1" readingOrder="1"/>
      <protection locked="0"/>
    </xf>
    <xf numFmtId="0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3" borderId="1" xfId="0" applyFont="1" applyFill="1" applyBorder="1" applyAlignment="1" applyProtection="1">
      <alignment horizontal="center" vertical="center" wrapText="1" readingOrder="1"/>
      <protection locked="0"/>
    </xf>
    <xf numFmtId="49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1" applyNumberFormat="1" applyFont="1" applyFill="1" applyBorder="1" applyAlignment="1" applyProtection="1">
      <alignment horizontal="left" vertical="center" readingOrder="1"/>
      <protection locked="0"/>
    </xf>
    <xf numFmtId="0" fontId="7" fillId="0" borderId="0" xfId="0" applyFont="1" applyFill="1" applyBorder="1" applyAlignment="1" applyProtection="1">
      <alignment horizontal="left" vertical="center" readingOrder="1"/>
      <protection locked="0"/>
    </xf>
    <xf numFmtId="49" fontId="11" fillId="9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0" borderId="0" xfId="0" applyFont="1" applyFill="1" applyBorder="1" applyAlignment="1" applyProtection="1">
      <alignment horizontal="center" vertical="center" readingOrder="1"/>
      <protection locked="0"/>
    </xf>
    <xf numFmtId="0" fontId="11" fillId="0" borderId="12" xfId="0" applyFont="1" applyFill="1" applyBorder="1" applyAlignment="1" applyProtection="1">
      <alignment horizontal="center" vertical="center" readingOrder="1"/>
      <protection locked="0"/>
    </xf>
    <xf numFmtId="49" fontId="11" fillId="0" borderId="12" xfId="1" applyNumberFormat="1" applyFont="1" applyFill="1" applyBorder="1" applyAlignment="1" applyProtection="1">
      <alignment horizontal="center" vertical="center" wrapText="1" readingOrder="1"/>
      <protection locked="0"/>
    </xf>
    <xf numFmtId="49" fontId="20" fillId="0" borderId="12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1" applyNumberFormat="1" applyFont="1" applyFill="1" applyBorder="1" applyAlignment="1" applyProtection="1">
      <alignment vertical="center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6" xfId="1" applyNumberFormat="1" applyFont="1" applyFill="1" applyBorder="1" applyAlignment="1" applyProtection="1">
      <alignment horizontal="center" vertical="center" readingOrder="1"/>
      <protection locked="0"/>
    </xf>
    <xf numFmtId="0" fontId="11" fillId="9" borderId="6" xfId="0" applyFont="1" applyFill="1" applyBorder="1" applyAlignment="1" applyProtection="1">
      <alignment horizontal="center" vertical="center" wrapText="1" readingOrder="1"/>
      <protection locked="0"/>
    </xf>
    <xf numFmtId="167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49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49" fontId="11" fillId="9" borderId="7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horizontal="left" vertical="center" readingOrder="1"/>
      <protection locked="0"/>
    </xf>
    <xf numFmtId="0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3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167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11" fillId="9" borderId="7" xfId="0" applyNumberFormat="1" applyFont="1" applyFill="1" applyBorder="1" applyAlignment="1" applyProtection="1">
      <alignment horizontal="center" vertical="center" readingOrder="1"/>
      <protection locked="0"/>
    </xf>
    <xf numFmtId="0" fontId="7" fillId="3" borderId="9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9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49" fontId="11" fillId="9" borderId="6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11" xfId="1" applyNumberFormat="1" applyFont="1" applyFill="1" applyBorder="1" applyAlignment="1" applyProtection="1">
      <alignment horizontal="left" vertical="center" readingOrder="1"/>
      <protection locked="0"/>
    </xf>
    <xf numFmtId="0" fontId="11" fillId="9" borderId="11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11" xfId="1" applyNumberFormat="1" applyFont="1" applyFill="1" applyBorder="1" applyAlignment="1" applyProtection="1">
      <alignment horizontal="center" vertical="center" readingOrder="1"/>
      <protection locked="0"/>
    </xf>
    <xf numFmtId="0" fontId="11" fillId="9" borderId="11" xfId="0" applyFont="1" applyFill="1" applyBorder="1" applyAlignment="1" applyProtection="1">
      <alignment horizontal="center" vertical="center" wrapText="1" readingOrder="1"/>
      <protection locked="0"/>
    </xf>
    <xf numFmtId="3" fontId="11" fillId="9" borderId="11" xfId="0" applyNumberFormat="1" applyFont="1" applyFill="1" applyBorder="1" applyAlignment="1" applyProtection="1">
      <alignment horizontal="center" vertical="center" wrapText="1" readingOrder="1"/>
      <protection locked="0"/>
    </xf>
    <xf numFmtId="167" fontId="11" fillId="9" borderId="11" xfId="0" applyNumberFormat="1" applyFont="1" applyFill="1" applyBorder="1" applyAlignment="1" applyProtection="1">
      <alignment horizontal="center" vertical="center" wrapText="1" readingOrder="1"/>
      <protection locked="0"/>
    </xf>
    <xf numFmtId="167" fontId="11" fillId="9" borderId="1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9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3" xfId="0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Font="1" applyFill="1" applyBorder="1" applyAlignment="1" applyProtection="1">
      <alignment horizontal="center" vertical="center" wrapText="1" readingOrder="1"/>
      <protection locked="0"/>
    </xf>
    <xf numFmtId="0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9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9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9" xfId="0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0" fontId="7" fillId="8" borderId="9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0" borderId="12" xfId="1" applyNumberFormat="1" applyFont="1" applyFill="1" applyBorder="1" applyAlignment="1" applyProtection="1">
      <alignment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vertical="center" readingOrder="1"/>
      <protection locked="0"/>
    </xf>
    <xf numFmtId="3" fontId="11" fillId="9" borderId="6" xfId="0" applyNumberFormat="1" applyFont="1" applyFill="1" applyBorder="1" applyAlignment="1" applyProtection="1">
      <alignment vertical="center" readingOrder="1"/>
      <protection locked="0"/>
    </xf>
    <xf numFmtId="167" fontId="11" fillId="9" borderId="6" xfId="0" applyNumberFormat="1" applyFont="1" applyFill="1" applyBorder="1" applyAlignment="1" applyProtection="1">
      <alignment vertical="center" readingOrder="1"/>
      <protection locked="0"/>
    </xf>
    <xf numFmtId="0" fontId="11" fillId="9" borderId="7" xfId="0" applyNumberFormat="1" applyFont="1" applyFill="1" applyBorder="1" applyAlignment="1" applyProtection="1">
      <alignment vertical="center" readingOrder="1"/>
      <protection locked="0"/>
    </xf>
    <xf numFmtId="0" fontId="11" fillId="0" borderId="0" xfId="0" applyFont="1" applyFill="1" applyBorder="1" applyAlignment="1" applyProtection="1">
      <alignment vertical="center" readingOrder="1"/>
      <protection locked="0"/>
    </xf>
    <xf numFmtId="49" fontId="11" fillId="9" borderId="1" xfId="0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0" borderId="0" xfId="1" applyNumberFormat="1" applyFont="1" applyFill="1" applyBorder="1" applyAlignment="1" applyProtection="1">
      <alignment horizontal="center" vertical="center" wrapText="1" readingOrder="1"/>
      <protection locked="0"/>
    </xf>
    <xf numFmtId="4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21" fillId="10" borderId="8" xfId="0" applyFont="1" applyFill="1" applyBorder="1" applyAlignment="1" applyProtection="1">
      <alignment horizontal="center" vertical="center" readingOrder="1"/>
      <protection locked="0"/>
    </xf>
    <xf numFmtId="49" fontId="22" fillId="0" borderId="0" xfId="0" applyNumberFormat="1" applyFont="1" applyFill="1" applyBorder="1" applyAlignment="1" applyProtection="1">
      <alignment horizontal="left" vertical="center" readingOrder="1"/>
      <protection locked="0"/>
    </xf>
    <xf numFmtId="0" fontId="19" fillId="0" borderId="0" xfId="0" applyFont="1" applyFill="1" applyBorder="1" applyAlignment="1" applyProtection="1">
      <alignment horizontal="center" vertical="center" wrapText="1" readingOrder="1"/>
      <protection locked="0"/>
    </xf>
    <xf numFmtId="3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6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3" fontId="6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0" applyNumberFormat="1" applyFont="1" applyFill="1" applyBorder="1" applyAlignment="1" applyProtection="1">
      <alignment horizontal="center" vertical="center" readingOrder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1" xfId="0" applyFont="1" applyFill="1" applyBorder="1" applyAlignment="1" applyProtection="1">
      <alignment horizontal="center" vertical="center" readingOrder="1"/>
      <protection locked="0"/>
    </xf>
    <xf numFmtId="0" fontId="11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1" xfId="0" applyFont="1" applyFill="1" applyBorder="1" applyAlignment="1" applyProtection="1">
      <alignment horizontal="center" vertical="center" wrapText="1" readingOrder="1"/>
      <protection locked="0"/>
    </xf>
    <xf numFmtId="0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9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5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7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7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7" xfId="0" applyFont="1" applyFill="1" applyBorder="1" applyAlignment="1" applyProtection="1">
      <alignment horizontal="center" vertical="center" wrapText="1" readingOrder="1"/>
      <protection locked="0"/>
    </xf>
    <xf numFmtId="0" fontId="7" fillId="3" borderId="1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9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166" fontId="7" fillId="3" borderId="3" xfId="3" applyNumberFormat="1" applyFont="1" applyFill="1" applyBorder="1" applyAlignment="1" applyProtection="1">
      <alignment horizontal="center" vertical="center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1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0" fontId="10" fillId="0" borderId="1" xfId="0" applyFont="1" applyBorder="1" applyAlignment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9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1" xfId="0" applyFont="1" applyFill="1" applyBorder="1" applyAlignment="1" applyProtection="1">
      <alignment horizontal="center" vertical="center" wrapText="1" readingOrder="1"/>
      <protection locked="0"/>
    </xf>
    <xf numFmtId="0" fontId="23" fillId="0" borderId="1" xfId="0" applyFont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9" xfId="0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1" xfId="0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1" xfId="0" applyFont="1" applyFill="1" applyBorder="1" applyAlignment="1" applyProtection="1">
      <alignment horizontal="center" vertical="center" wrapText="1" readingOrder="1"/>
      <protection locked="0"/>
    </xf>
    <xf numFmtId="0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167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7" xfId="0" applyFont="1" applyFill="1" applyBorder="1" applyAlignment="1" applyProtection="1">
      <alignment horizontal="center" vertical="center" wrapText="1" readingOrder="1"/>
      <protection locked="0"/>
    </xf>
    <xf numFmtId="0" fontId="0" fillId="0" borderId="4" xfId="0" applyBorder="1" applyAlignment="1"/>
    <xf numFmtId="0" fontId="6" fillId="3" borderId="1" xfId="0" applyFont="1" applyFill="1" applyBorder="1" applyAlignment="1" applyProtection="1">
      <alignment horizontal="center" vertical="center" wrapText="1" readingOrder="1"/>
      <protection locked="0"/>
    </xf>
    <xf numFmtId="0" fontId="7" fillId="3" borderId="7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0" fontId="24" fillId="0" borderId="0" xfId="0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right" vertical="center" readingOrder="1"/>
      <protection locked="0"/>
    </xf>
    <xf numFmtId="0" fontId="12" fillId="0" borderId="1" xfId="2" applyFont="1" applyFill="1" applyBorder="1" applyAlignment="1" applyProtection="1">
      <alignment horizontal="center" vertical="center" wrapText="1" readingOrder="1"/>
      <protection locked="0"/>
    </xf>
    <xf numFmtId="0" fontId="12" fillId="0" borderId="1" xfId="0" applyFont="1" applyFill="1" applyBorder="1" applyAlignment="1" applyProtection="1">
      <alignment horizontal="center" vertical="center" wrapText="1" readingOrder="1"/>
      <protection locked="0"/>
    </xf>
    <xf numFmtId="3" fontId="12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1" applyNumberFormat="1" applyFont="1" applyFill="1" applyBorder="1" applyAlignment="1" applyProtection="1">
      <alignment horizontal="left" vertical="center" wrapText="1" readingOrder="1"/>
      <protection locked="0"/>
    </xf>
    <xf numFmtId="1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0" fontId="0" fillId="0" borderId="1" xfId="0" applyBorder="1" applyAlignment="1">
      <alignment horizontal="center" vertical="center" wrapText="1" readingOrder="1"/>
    </xf>
    <xf numFmtId="0" fontId="0" fillId="0" borderId="4" xfId="0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5" fillId="0" borderId="12" xfId="0" applyFont="1" applyFill="1" applyBorder="1" applyAlignment="1" applyProtection="1">
      <alignment horizontal="center" vertical="center" readingOrder="1"/>
      <protection locked="0"/>
    </xf>
    <xf numFmtId="49" fontId="1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25" fillId="0" borderId="0" xfId="0" applyFont="1" applyFill="1" applyBorder="1" applyAlignment="1" applyProtection="1">
      <alignment horizontal="center" vertical="center" readingOrder="1"/>
      <protection locked="0"/>
    </xf>
    <xf numFmtId="49" fontId="1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3" xfId="0" applyNumberFormat="1" applyFont="1" applyFill="1" applyBorder="1" applyAlignment="1" applyProtection="1">
      <alignment vertical="center" wrapText="1" readingOrder="1"/>
      <protection locked="0"/>
    </xf>
    <xf numFmtId="49" fontId="1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97FFD5"/>
      <color rgb="FFFF3399"/>
      <color rgb="FFFFFF99"/>
      <color rgb="FF00FF99"/>
      <color rgb="FF99CC00"/>
      <color rgb="FFCCFFCC"/>
      <color rgb="FFFFDE53"/>
      <color rgb="FFFFCCFF"/>
      <color rgb="FFFF99CC"/>
      <color rgb="FFE1EA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329" t="s">
        <v>19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30" t="s">
        <v>66</v>
      </c>
      <c r="Q1" s="330"/>
    </row>
    <row r="2" spans="1:27" ht="138" customHeight="1" x14ac:dyDescent="0.3">
      <c r="A2" s="331" t="s">
        <v>0</v>
      </c>
      <c r="B2" s="331" t="s">
        <v>20</v>
      </c>
      <c r="C2" s="331" t="s">
        <v>5</v>
      </c>
      <c r="D2" s="331" t="s">
        <v>67</v>
      </c>
      <c r="E2" s="331"/>
      <c r="F2" s="332" t="s">
        <v>68</v>
      </c>
      <c r="G2" s="333" t="s">
        <v>14</v>
      </c>
      <c r="H2" s="333"/>
      <c r="I2" s="334" t="s">
        <v>137</v>
      </c>
      <c r="J2" s="335" t="s">
        <v>23</v>
      </c>
      <c r="K2" s="336" t="s">
        <v>24</v>
      </c>
      <c r="L2" s="337" t="s">
        <v>138</v>
      </c>
      <c r="M2" s="333" t="s">
        <v>22</v>
      </c>
      <c r="N2" s="333" t="s">
        <v>7</v>
      </c>
      <c r="O2" s="333"/>
      <c r="P2" s="328" t="s">
        <v>17</v>
      </c>
      <c r="Q2" s="328" t="s">
        <v>18</v>
      </c>
      <c r="R2" s="37">
        <v>2</v>
      </c>
    </row>
    <row r="3" spans="1:27" ht="176.25" customHeight="1" x14ac:dyDescent="0.3">
      <c r="A3" s="331"/>
      <c r="B3" s="331"/>
      <c r="C3" s="331"/>
      <c r="D3" s="84" t="s">
        <v>6</v>
      </c>
      <c r="E3" s="27" t="s">
        <v>135</v>
      </c>
      <c r="F3" s="332"/>
      <c r="G3" s="86" t="s">
        <v>69</v>
      </c>
      <c r="H3" s="85" t="s">
        <v>13</v>
      </c>
      <c r="I3" s="334"/>
      <c r="J3" s="335"/>
      <c r="K3" s="336"/>
      <c r="L3" s="337"/>
      <c r="M3" s="333"/>
      <c r="N3" s="85" t="s">
        <v>21</v>
      </c>
      <c r="O3" s="83" t="s">
        <v>4</v>
      </c>
      <c r="P3" s="328"/>
      <c r="Q3" s="328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347" t="s">
        <v>133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9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338" t="s">
        <v>1</v>
      </c>
      <c r="B14" s="338"/>
      <c r="C14" s="338"/>
      <c r="D14" s="338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339" t="s">
        <v>76</v>
      </c>
      <c r="C46" s="97" t="s">
        <v>136</v>
      </c>
      <c r="D46" s="341">
        <v>1896</v>
      </c>
      <c r="E46" s="341">
        <f t="shared" ref="E46:E51" si="0">ROUND((D46/12*$R$2),0)</f>
        <v>316</v>
      </c>
      <c r="F46" s="343">
        <f t="shared" ref="F46:F51" si="1">G46+H46</f>
        <v>306</v>
      </c>
      <c r="G46" s="341">
        <v>306</v>
      </c>
      <c r="H46" s="358"/>
      <c r="I46" s="360">
        <f t="shared" ref="I46:I51" si="2">ROUND(F46/E46*100,2)</f>
        <v>96.84</v>
      </c>
      <c r="J46" s="350">
        <f t="shared" ref="J46:J51" si="3">ROUND(F46/D46*100,2)</f>
        <v>16.14</v>
      </c>
      <c r="K46" s="352">
        <f t="shared" ref="K46:K51" si="4">D46-F46</f>
        <v>1590</v>
      </c>
      <c r="L46" s="354">
        <f t="shared" ref="L46:L51" si="5">E46-F46</f>
        <v>10</v>
      </c>
      <c r="M46" s="354">
        <f t="shared" ref="M46:M51" si="6">ROUND(F46/$R$2,0)</f>
        <v>153</v>
      </c>
      <c r="N46" s="356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340"/>
      <c r="C47" s="83" t="s">
        <v>102</v>
      </c>
      <c r="D47" s="342"/>
      <c r="E47" s="342"/>
      <c r="F47" s="344"/>
      <c r="G47" s="342"/>
      <c r="H47" s="359"/>
      <c r="I47" s="361"/>
      <c r="J47" s="351"/>
      <c r="K47" s="353"/>
      <c r="L47" s="355"/>
      <c r="M47" s="355"/>
      <c r="N47" s="357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345" t="s">
        <v>107</v>
      </c>
      <c r="B49" s="339" t="s">
        <v>93</v>
      </c>
      <c r="C49" s="102" t="s">
        <v>94</v>
      </c>
      <c r="D49" s="341">
        <v>7463</v>
      </c>
      <c r="E49" s="341">
        <f t="shared" si="0"/>
        <v>1244</v>
      </c>
      <c r="F49" s="343">
        <f t="shared" si="1"/>
        <v>1015</v>
      </c>
      <c r="G49" s="21">
        <v>1015</v>
      </c>
      <c r="H49" s="22"/>
      <c r="I49" s="360">
        <f t="shared" si="2"/>
        <v>81.59</v>
      </c>
      <c r="J49" s="350">
        <f t="shared" si="3"/>
        <v>13.6</v>
      </c>
      <c r="K49" s="352">
        <f t="shared" si="4"/>
        <v>6448</v>
      </c>
      <c r="L49" s="354">
        <f t="shared" si="5"/>
        <v>229</v>
      </c>
      <c r="M49" s="354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346"/>
      <c r="B50" s="340"/>
      <c r="C50" s="38" t="s">
        <v>141</v>
      </c>
      <c r="D50" s="342"/>
      <c r="E50" s="342"/>
      <c r="F50" s="344"/>
      <c r="G50" s="21"/>
      <c r="H50" s="22"/>
      <c r="I50" s="361"/>
      <c r="J50" s="351"/>
      <c r="K50" s="353"/>
      <c r="L50" s="355"/>
      <c r="M50" s="355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347" t="s">
        <v>139</v>
      </c>
      <c r="B61" s="348"/>
      <c r="C61" s="348"/>
      <c r="D61" s="348"/>
      <c r="E61" s="348"/>
      <c r="F61" s="348"/>
      <c r="G61" s="348"/>
      <c r="H61" s="348"/>
      <c r="I61" s="348"/>
      <c r="J61" s="348"/>
      <c r="K61" s="348"/>
      <c r="L61" s="348"/>
      <c r="M61" s="348"/>
      <c r="N61" s="348"/>
      <c r="O61" s="348"/>
      <c r="P61" s="348"/>
      <c r="Q61" s="349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338" t="s">
        <v>1</v>
      </c>
      <c r="B68" s="338"/>
      <c r="C68" s="338"/>
      <c r="D68" s="338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345" t="s">
        <v>57</v>
      </c>
      <c r="B92" s="339" t="s">
        <v>76</v>
      </c>
      <c r="C92" s="54" t="s">
        <v>77</v>
      </c>
      <c r="D92" s="356">
        <v>0</v>
      </c>
      <c r="E92" s="341">
        <f>ROUND((D92/12*$R$2),0)</f>
        <v>0</v>
      </c>
      <c r="F92" s="343">
        <f>G92+H92</f>
        <v>0</v>
      </c>
      <c r="G92" s="356">
        <v>0</v>
      </c>
      <c r="H92" s="356"/>
      <c r="I92" s="360" t="e">
        <f>ROUND(F92/E92*100,2)</f>
        <v>#DIV/0!</v>
      </c>
      <c r="J92" s="350" t="e">
        <f>ROUND(F92/D92*100,2)</f>
        <v>#DIV/0!</v>
      </c>
      <c r="K92" s="352">
        <f>D92-F92</f>
        <v>0</v>
      </c>
      <c r="L92" s="354">
        <f>E92-F92</f>
        <v>0</v>
      </c>
      <c r="M92" s="354">
        <f>ROUND(F92/$R$2,0)</f>
        <v>0</v>
      </c>
      <c r="N92" s="55">
        <v>1200</v>
      </c>
      <c r="O92" s="358" t="e">
        <f>#REF!</f>
        <v>#REF!</v>
      </c>
      <c r="P92" s="73" t="e">
        <f>#REF!</f>
        <v>#REF!</v>
      </c>
      <c r="Q92" s="11"/>
    </row>
    <row r="93" spans="1:17" ht="46.5" x14ac:dyDescent="0.3">
      <c r="A93" s="346"/>
      <c r="B93" s="340"/>
      <c r="C93" s="54" t="s">
        <v>123</v>
      </c>
      <c r="D93" s="357"/>
      <c r="E93" s="342"/>
      <c r="F93" s="344"/>
      <c r="G93" s="357"/>
      <c r="H93" s="357"/>
      <c r="I93" s="361"/>
      <c r="J93" s="351"/>
      <c r="K93" s="353"/>
      <c r="L93" s="355"/>
      <c r="M93" s="355"/>
      <c r="N93" s="55">
        <v>400</v>
      </c>
      <c r="O93" s="359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G92:G93"/>
    <mergeCell ref="F92:F93"/>
    <mergeCell ref="D92:D93"/>
    <mergeCell ref="B92:B93"/>
    <mergeCell ref="A92:A93"/>
    <mergeCell ref="E92:E93"/>
    <mergeCell ref="O92:O93"/>
    <mergeCell ref="M92:M93"/>
    <mergeCell ref="K92:K93"/>
    <mergeCell ref="J92:J93"/>
    <mergeCell ref="H92:H93"/>
    <mergeCell ref="I92:I93"/>
    <mergeCell ref="L92:L93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142"/>
  <sheetViews>
    <sheetView showGridLines="0" tabSelected="1" topLeftCell="B53" zoomScale="40" zoomScaleNormal="40" zoomScaleSheetLayoutView="40" zoomScalePageLayoutView="41" workbookViewId="0">
      <selection activeCell="Q45" sqref="Q45"/>
    </sheetView>
  </sheetViews>
  <sheetFormatPr defaultColWidth="11" defaultRowHeight="23.25" x14ac:dyDescent="0.25"/>
  <cols>
    <col min="1" max="1" width="0" style="119" hidden="1" customWidth="1"/>
    <col min="2" max="2" width="14.85546875" style="120" customWidth="1"/>
    <col min="3" max="3" width="51.42578125" style="121" customWidth="1"/>
    <col min="4" max="4" width="30.140625" style="122" customWidth="1"/>
    <col min="5" max="5" width="18" style="125" customWidth="1"/>
    <col min="6" max="6" width="20.140625" style="123" customWidth="1"/>
    <col min="7" max="7" width="20.28515625" style="125" customWidth="1"/>
    <col min="8" max="8" width="24.5703125" style="122" customWidth="1"/>
    <col min="9" max="9" width="20.42578125" style="122" customWidth="1"/>
    <col min="10" max="10" width="18" style="122" customWidth="1"/>
    <col min="11" max="11" width="23.140625" style="122" customWidth="1"/>
    <col min="12" max="12" width="28.28515625" style="122" customWidth="1"/>
    <col min="13" max="13" width="21.140625" style="123" customWidth="1"/>
    <col min="14" max="14" width="19" style="123" customWidth="1"/>
    <col min="15" max="15" width="79.140625" style="122" customWidth="1"/>
    <col min="16" max="16" width="107.42578125" style="122" customWidth="1"/>
    <col min="17" max="17" width="24.7109375" style="122" customWidth="1"/>
    <col min="18" max="18" width="42.42578125" style="124" customWidth="1"/>
    <col min="19" max="19" width="7.7109375" style="125" customWidth="1"/>
    <col min="20" max="22" width="0" style="122" hidden="1" customWidth="1"/>
    <col min="23" max="16384" width="11" style="122"/>
  </cols>
  <sheetData>
    <row r="1" spans="1:19" s="118" customFormat="1" ht="26.25" x14ac:dyDescent="0.25">
      <c r="A1" s="117"/>
      <c r="B1" s="120"/>
      <c r="C1" s="121"/>
      <c r="D1" s="125"/>
      <c r="E1" s="125"/>
      <c r="F1" s="123"/>
      <c r="G1" s="125"/>
      <c r="H1" s="125"/>
      <c r="I1" s="125"/>
      <c r="J1" s="125"/>
      <c r="K1" s="125"/>
      <c r="L1" s="125"/>
      <c r="M1" s="123"/>
      <c r="N1" s="123"/>
      <c r="O1" s="125"/>
      <c r="P1" s="402" t="s">
        <v>466</v>
      </c>
      <c r="Q1" s="402"/>
      <c r="R1" s="402"/>
      <c r="S1" s="125"/>
    </row>
    <row r="2" spans="1:19" ht="24" thickBot="1" x14ac:dyDescent="0.3">
      <c r="D2" s="125"/>
      <c r="H2" s="125"/>
      <c r="I2" s="125"/>
      <c r="J2" s="125"/>
      <c r="K2" s="125"/>
      <c r="L2" s="125"/>
      <c r="O2" s="125"/>
      <c r="P2" s="125"/>
      <c r="Q2" s="124"/>
    </row>
    <row r="3" spans="1:19" ht="28.5" thickBot="1" x14ac:dyDescent="0.3">
      <c r="C3" s="227" t="s">
        <v>150</v>
      </c>
      <c r="D3" s="228"/>
      <c r="E3" s="228"/>
      <c r="F3" s="229"/>
      <c r="G3" s="228"/>
      <c r="H3" s="228"/>
      <c r="I3" s="228"/>
      <c r="J3" s="228"/>
      <c r="K3" s="228"/>
      <c r="L3" s="228"/>
      <c r="M3" s="229"/>
      <c r="N3" s="236"/>
      <c r="O3" s="124"/>
      <c r="P3" s="124"/>
      <c r="Q3" s="403" t="s">
        <v>161</v>
      </c>
      <c r="R3" s="403"/>
      <c r="S3" s="226">
        <v>10</v>
      </c>
    </row>
    <row r="4" spans="1:19" s="125" customFormat="1" ht="99.75" customHeight="1" x14ac:dyDescent="0.25">
      <c r="A4" s="119"/>
      <c r="B4" s="362" t="s">
        <v>0</v>
      </c>
      <c r="C4" s="400" t="s">
        <v>144</v>
      </c>
      <c r="D4" s="400" t="s">
        <v>430</v>
      </c>
      <c r="E4" s="400" t="s">
        <v>320</v>
      </c>
      <c r="F4" s="400"/>
      <c r="G4" s="401" t="s">
        <v>271</v>
      </c>
      <c r="H4" s="404" t="s">
        <v>319</v>
      </c>
      <c r="I4" s="405" t="s">
        <v>148</v>
      </c>
      <c r="J4" s="405" t="s">
        <v>149</v>
      </c>
      <c r="K4" s="405" t="s">
        <v>272</v>
      </c>
      <c r="L4" s="405" t="s">
        <v>273</v>
      </c>
      <c r="M4" s="406" t="s">
        <v>274</v>
      </c>
      <c r="N4" s="401" t="s">
        <v>7</v>
      </c>
      <c r="O4" s="401"/>
      <c r="P4" s="401" t="s">
        <v>17</v>
      </c>
      <c r="Q4" s="401" t="s">
        <v>18</v>
      </c>
      <c r="R4" s="401" t="s">
        <v>4</v>
      </c>
    </row>
    <row r="5" spans="1:19" s="125" customFormat="1" ht="138.75" customHeight="1" x14ac:dyDescent="0.25">
      <c r="A5" s="119"/>
      <c r="B5" s="362"/>
      <c r="C5" s="400"/>
      <c r="D5" s="400"/>
      <c r="E5" s="254" t="s">
        <v>6</v>
      </c>
      <c r="F5" s="189" t="s">
        <v>353</v>
      </c>
      <c r="G5" s="401"/>
      <c r="H5" s="404"/>
      <c r="I5" s="405"/>
      <c r="J5" s="405"/>
      <c r="K5" s="405"/>
      <c r="L5" s="405"/>
      <c r="M5" s="406"/>
      <c r="N5" s="189" t="s">
        <v>151</v>
      </c>
      <c r="O5" s="210" t="s">
        <v>152</v>
      </c>
      <c r="P5" s="401"/>
      <c r="Q5" s="401"/>
      <c r="R5" s="401"/>
    </row>
    <row r="6" spans="1:19" x14ac:dyDescent="0.25">
      <c r="B6" s="151" t="s">
        <v>145</v>
      </c>
      <c r="C6" s="151">
        <f>B6+1</f>
        <v>2</v>
      </c>
      <c r="D6" s="151">
        <f t="shared" ref="D6:R6" si="0">C6+1</f>
        <v>3</v>
      </c>
      <c r="E6" s="151">
        <f t="shared" si="0"/>
        <v>4</v>
      </c>
      <c r="F6" s="152">
        <f t="shared" si="0"/>
        <v>5</v>
      </c>
      <c r="G6" s="151" t="s">
        <v>32</v>
      </c>
      <c r="H6" s="151">
        <f t="shared" si="0"/>
        <v>7</v>
      </c>
      <c r="I6" s="151">
        <f t="shared" si="0"/>
        <v>8</v>
      </c>
      <c r="J6" s="151">
        <f t="shared" si="0"/>
        <v>9</v>
      </c>
      <c r="K6" s="151">
        <f t="shared" si="0"/>
        <v>10</v>
      </c>
      <c r="L6" s="151">
        <f t="shared" si="0"/>
        <v>11</v>
      </c>
      <c r="M6" s="152">
        <f t="shared" si="0"/>
        <v>12</v>
      </c>
      <c r="N6" s="152">
        <f>M6+1</f>
        <v>13</v>
      </c>
      <c r="O6" s="151">
        <f t="shared" si="0"/>
        <v>14</v>
      </c>
      <c r="P6" s="151">
        <f t="shared" si="0"/>
        <v>15</v>
      </c>
      <c r="Q6" s="151">
        <f t="shared" si="0"/>
        <v>16</v>
      </c>
      <c r="R6" s="151">
        <f t="shared" si="0"/>
        <v>17</v>
      </c>
    </row>
    <row r="7" spans="1:19" s="136" customFormat="1" ht="43.5" customHeight="1" x14ac:dyDescent="0.25">
      <c r="A7" s="137"/>
      <c r="B7" s="135" t="s">
        <v>145</v>
      </c>
      <c r="C7" s="133" t="s">
        <v>238</v>
      </c>
      <c r="D7" s="156"/>
      <c r="E7" s="157"/>
      <c r="F7" s="157"/>
      <c r="G7" s="157"/>
      <c r="H7" s="158"/>
      <c r="I7" s="156"/>
      <c r="J7" s="224"/>
      <c r="K7" s="159"/>
      <c r="L7" s="224"/>
      <c r="M7" s="173"/>
      <c r="N7" s="237"/>
      <c r="O7" s="158"/>
      <c r="P7" s="158"/>
      <c r="Q7" s="160"/>
      <c r="R7" s="161"/>
    </row>
    <row r="8" spans="1:19" ht="172.5" customHeight="1" x14ac:dyDescent="0.25">
      <c r="B8" s="126" t="s">
        <v>50</v>
      </c>
      <c r="C8" s="274" t="s">
        <v>247</v>
      </c>
      <c r="D8" s="154" t="s">
        <v>248</v>
      </c>
      <c r="E8" s="286">
        <v>0</v>
      </c>
      <c r="F8" s="257">
        <f t="shared" ref="F8:F10" si="1">ROUND((E8/12*$S$3),0)</f>
        <v>0</v>
      </c>
      <c r="G8" s="286">
        <v>0</v>
      </c>
      <c r="H8" s="198">
        <f t="shared" ref="H8:H10" si="2">ROUND(IF(OR(G8=0,F8=0),0,G8/F8*100),2)</f>
        <v>0</v>
      </c>
      <c r="I8" s="200">
        <f t="shared" ref="I8:I10" si="3">ROUND(IF(OR(G8=0,E8=0),0,G8/E8*100),2)</f>
        <v>0</v>
      </c>
      <c r="J8" s="202">
        <f t="shared" ref="J8:J10" si="4">ROUND(E8-G8,0)</f>
        <v>0</v>
      </c>
      <c r="K8" s="204">
        <f t="shared" ref="K8:K10" si="5">ROUND(IF(OR(J8=0,M8=0),0,J8/M8),1)</f>
        <v>0</v>
      </c>
      <c r="L8" s="202">
        <f t="shared" ref="L8:L10" si="6">ROUND(F8-G8,0)</f>
        <v>0</v>
      </c>
      <c r="M8" s="202">
        <f t="shared" ref="M8:M10" si="7">ROUND(G8/$S$3,0)</f>
        <v>0</v>
      </c>
      <c r="N8" s="241">
        <v>300</v>
      </c>
      <c r="O8" s="154" t="s">
        <v>249</v>
      </c>
      <c r="P8" s="154" t="s">
        <v>448</v>
      </c>
      <c r="Q8" s="155" t="s">
        <v>55</v>
      </c>
      <c r="R8" s="155"/>
    </row>
    <row r="9" spans="1:19" s="125" customFormat="1" ht="124.5" customHeight="1" x14ac:dyDescent="0.25">
      <c r="A9" s="119"/>
      <c r="B9" s="235" t="s">
        <v>55</v>
      </c>
      <c r="C9" s="275" t="s">
        <v>287</v>
      </c>
      <c r="D9" s="140" t="s">
        <v>288</v>
      </c>
      <c r="E9" s="287">
        <v>47885</v>
      </c>
      <c r="F9" s="249">
        <f t="shared" si="1"/>
        <v>39904</v>
      </c>
      <c r="G9" s="287">
        <v>53663</v>
      </c>
      <c r="H9" s="127">
        <f t="shared" si="2"/>
        <v>134.47999999999999</v>
      </c>
      <c r="I9" s="128">
        <f t="shared" si="3"/>
        <v>112.07</v>
      </c>
      <c r="J9" s="129">
        <f t="shared" si="4"/>
        <v>-5778</v>
      </c>
      <c r="K9" s="130">
        <f t="shared" si="5"/>
        <v>-1.1000000000000001</v>
      </c>
      <c r="L9" s="129">
        <f t="shared" si="6"/>
        <v>-13759</v>
      </c>
      <c r="M9" s="222">
        <f t="shared" si="7"/>
        <v>5366</v>
      </c>
      <c r="N9" s="242">
        <v>11083</v>
      </c>
      <c r="O9" s="140" t="s">
        <v>328</v>
      </c>
      <c r="P9" s="380" t="s">
        <v>446</v>
      </c>
      <c r="Q9" s="132" t="s">
        <v>447</v>
      </c>
      <c r="R9" s="132"/>
    </row>
    <row r="10" spans="1:19" s="125" customFormat="1" ht="126" customHeight="1" x14ac:dyDescent="0.25">
      <c r="A10" s="119"/>
      <c r="B10" s="235" t="s">
        <v>88</v>
      </c>
      <c r="C10" s="276" t="s">
        <v>300</v>
      </c>
      <c r="D10" s="148" t="s">
        <v>307</v>
      </c>
      <c r="E10" s="288">
        <v>610293</v>
      </c>
      <c r="F10" s="259">
        <f t="shared" si="1"/>
        <v>508578</v>
      </c>
      <c r="G10" s="288">
        <v>582380</v>
      </c>
      <c r="H10" s="197">
        <f t="shared" si="2"/>
        <v>114.51</v>
      </c>
      <c r="I10" s="199">
        <f t="shared" si="3"/>
        <v>95.43</v>
      </c>
      <c r="J10" s="201">
        <f t="shared" si="4"/>
        <v>27913</v>
      </c>
      <c r="K10" s="203">
        <f t="shared" si="5"/>
        <v>0.5</v>
      </c>
      <c r="L10" s="201">
        <f t="shared" si="6"/>
        <v>-73802</v>
      </c>
      <c r="M10" s="201">
        <f t="shared" si="7"/>
        <v>58238</v>
      </c>
      <c r="N10" s="271">
        <v>0</v>
      </c>
      <c r="O10" s="148" t="s">
        <v>485</v>
      </c>
      <c r="P10" s="410"/>
      <c r="Q10" s="132" t="s">
        <v>447</v>
      </c>
      <c r="R10" s="162"/>
    </row>
    <row r="11" spans="1:19" s="125" customFormat="1" ht="328.5" customHeight="1" x14ac:dyDescent="0.25">
      <c r="A11" s="119"/>
      <c r="B11" s="235" t="s">
        <v>306</v>
      </c>
      <c r="C11" s="277" t="s">
        <v>350</v>
      </c>
      <c r="D11" s="171" t="s">
        <v>432</v>
      </c>
      <c r="E11" s="288">
        <v>39933</v>
      </c>
      <c r="F11" s="259">
        <f t="shared" ref="F11" si="8">ROUND((E11/12*$S$3),0)</f>
        <v>33278</v>
      </c>
      <c r="G11" s="288">
        <v>38444</v>
      </c>
      <c r="H11" s="197">
        <f t="shared" ref="H11" si="9">ROUND(IF(OR(G11=0,F11=0),0,G11/F11*100),2)</f>
        <v>115.52</v>
      </c>
      <c r="I11" s="199">
        <f t="shared" ref="I11" si="10">ROUND(IF(OR(G11=0,E11=0),0,G11/E11*100),2)</f>
        <v>96.27</v>
      </c>
      <c r="J11" s="201">
        <f t="shared" ref="J11" si="11">ROUND(E11-G11,0)</f>
        <v>1489</v>
      </c>
      <c r="K11" s="203">
        <f t="shared" ref="K11" si="12">ROUND(IF(OR(J11=0,M11=0),0,J11/M11),1)</f>
        <v>0.4</v>
      </c>
      <c r="L11" s="201">
        <f t="shared" ref="L11" si="13">ROUND(F11-G11,0)</f>
        <v>-5166</v>
      </c>
      <c r="M11" s="201">
        <f t="shared" ref="M11" si="14">ROUND(G11/$S$3,0)</f>
        <v>3844</v>
      </c>
      <c r="N11" s="238">
        <v>1000</v>
      </c>
      <c r="O11" s="171" t="s">
        <v>486</v>
      </c>
      <c r="P11" s="140" t="s">
        <v>450</v>
      </c>
      <c r="Q11" s="162" t="s">
        <v>449</v>
      </c>
      <c r="R11" s="162"/>
    </row>
    <row r="12" spans="1:19" s="136" customFormat="1" ht="22.5" hidden="1" x14ac:dyDescent="0.25">
      <c r="A12" s="137"/>
      <c r="B12" s="220"/>
      <c r="C12" s="182" t="s">
        <v>176</v>
      </c>
      <c r="D12" s="183"/>
      <c r="E12" s="184"/>
      <c r="F12" s="184"/>
      <c r="G12" s="184"/>
      <c r="H12" s="185"/>
      <c r="I12" s="183"/>
      <c r="J12" s="186"/>
      <c r="K12" s="187"/>
      <c r="L12" s="187"/>
      <c r="M12" s="186"/>
      <c r="N12" s="186"/>
      <c r="O12" s="187"/>
      <c r="P12" s="187"/>
      <c r="Q12" s="187"/>
      <c r="R12" s="188"/>
    </row>
    <row r="13" spans="1:19" s="136" customFormat="1" ht="22.5" hidden="1" x14ac:dyDescent="0.25">
      <c r="A13" s="137"/>
      <c r="B13" s="135"/>
      <c r="C13" s="182" t="s">
        <v>357</v>
      </c>
      <c r="D13" s="183"/>
      <c r="E13" s="184"/>
      <c r="F13" s="184"/>
      <c r="G13" s="184"/>
      <c r="H13" s="185"/>
      <c r="I13" s="183"/>
      <c r="J13" s="186"/>
      <c r="K13" s="187"/>
      <c r="L13" s="187"/>
      <c r="M13" s="186"/>
      <c r="N13" s="186"/>
      <c r="O13" s="187"/>
      <c r="P13" s="187"/>
      <c r="Q13" s="187"/>
      <c r="R13" s="188"/>
    </row>
    <row r="14" spans="1:19" s="136" customFormat="1" ht="43.5" customHeight="1" x14ac:dyDescent="0.25">
      <c r="A14" s="137"/>
      <c r="B14" s="135" t="s">
        <v>8</v>
      </c>
      <c r="C14" s="164" t="s">
        <v>298</v>
      </c>
      <c r="D14" s="165"/>
      <c r="E14" s="165"/>
      <c r="F14" s="165"/>
      <c r="G14" s="165"/>
      <c r="H14" s="165"/>
      <c r="I14" s="165"/>
      <c r="J14" s="166"/>
      <c r="K14" s="167"/>
      <c r="L14" s="166"/>
      <c r="M14" s="166"/>
      <c r="N14" s="166"/>
      <c r="O14" s="165"/>
      <c r="P14" s="165"/>
      <c r="Q14" s="165"/>
      <c r="R14" s="168"/>
    </row>
    <row r="15" spans="1:19" s="136" customFormat="1" ht="174.75" customHeight="1" x14ac:dyDescent="0.25">
      <c r="A15" s="137"/>
      <c r="B15" s="235" t="s">
        <v>48</v>
      </c>
      <c r="C15" s="279" t="s">
        <v>214</v>
      </c>
      <c r="D15" s="169" t="s">
        <v>295</v>
      </c>
      <c r="E15" s="289">
        <v>6578</v>
      </c>
      <c r="F15" s="190">
        <f t="shared" ref="F15" si="15">ROUND((E15/12*$S$3),0)</f>
        <v>5482</v>
      </c>
      <c r="G15" s="289">
        <v>6239</v>
      </c>
      <c r="H15" s="207">
        <f t="shared" ref="H15" si="16">ROUND(IF(OR(G15=0,F15=0),0,G15/F15*100),2)</f>
        <v>113.81</v>
      </c>
      <c r="I15" s="211">
        <f t="shared" ref="I15" si="17">ROUND(IF(OR(G15=0,E15=0),0,G15/E15*100),2)</f>
        <v>94.85</v>
      </c>
      <c r="J15" s="206">
        <f t="shared" ref="J15" si="18">ROUND(E15-G15,0)</f>
        <v>339</v>
      </c>
      <c r="K15" s="205">
        <f t="shared" ref="K15" si="19">ROUND(IF(OR(J15=0,M15=0),0,J15/M15),1)</f>
        <v>0.5</v>
      </c>
      <c r="L15" s="206">
        <f t="shared" ref="L15" si="20">ROUND(F15-G15,0)</f>
        <v>-757</v>
      </c>
      <c r="M15" s="206">
        <f t="shared" ref="M15" si="21">ROUND(G15/$S$3,0)</f>
        <v>624</v>
      </c>
      <c r="N15" s="278">
        <v>700</v>
      </c>
      <c r="O15" s="169" t="s">
        <v>435</v>
      </c>
      <c r="P15" s="154" t="s">
        <v>448</v>
      </c>
      <c r="Q15" s="155" t="s">
        <v>55</v>
      </c>
      <c r="R15" s="170"/>
    </row>
    <row r="16" spans="1:19" s="136" customFormat="1" ht="37.5" customHeight="1" x14ac:dyDescent="0.25">
      <c r="A16" s="137"/>
      <c r="B16" s="135" t="s">
        <v>9</v>
      </c>
      <c r="C16" s="164" t="s">
        <v>201</v>
      </c>
      <c r="D16" s="165"/>
      <c r="E16" s="165"/>
      <c r="F16" s="165"/>
      <c r="G16" s="165"/>
      <c r="H16" s="165"/>
      <c r="I16" s="165"/>
      <c r="J16" s="166"/>
      <c r="K16" s="167"/>
      <c r="L16" s="166"/>
      <c r="M16" s="166"/>
      <c r="N16" s="166"/>
      <c r="O16" s="165"/>
      <c r="P16" s="165"/>
      <c r="Q16" s="165"/>
      <c r="R16" s="168"/>
    </row>
    <row r="17" spans="1:18" s="136" customFormat="1" ht="69.75" customHeight="1" x14ac:dyDescent="0.25">
      <c r="A17" s="137"/>
      <c r="B17" s="126" t="s">
        <v>51</v>
      </c>
      <c r="C17" s="274" t="s">
        <v>287</v>
      </c>
      <c r="D17" s="154" t="s">
        <v>288</v>
      </c>
      <c r="E17" s="286">
        <v>9821</v>
      </c>
      <c r="F17" s="257">
        <f t="shared" ref="F17:F18" si="22">ROUND((E17/12*$S$3),0)</f>
        <v>8184</v>
      </c>
      <c r="G17" s="286">
        <v>12291</v>
      </c>
      <c r="H17" s="198">
        <f t="shared" ref="H17:H18" si="23">ROUND(IF(OR(G17=0,F17=0),0,G17/F17*100),2)</f>
        <v>150.18</v>
      </c>
      <c r="I17" s="200">
        <f t="shared" ref="I17:I18" si="24">ROUND(IF(OR(G17=0,E17=0),0,G17/E17*100),2)</f>
        <v>125.15</v>
      </c>
      <c r="J17" s="202">
        <f t="shared" ref="J17:J18" si="25">ROUND(E17-G17,0)</f>
        <v>-2470</v>
      </c>
      <c r="K17" s="204">
        <f t="shared" ref="K17:K18" si="26">ROUND(IF(OR(J17=0,M17=0),0,J17/M17),1)</f>
        <v>-2</v>
      </c>
      <c r="L17" s="202">
        <f t="shared" ref="L17:L18" si="27">ROUND(F17-G17,0)</f>
        <v>-4107</v>
      </c>
      <c r="M17" s="202">
        <f t="shared" ref="M17:M18" si="28">ROUND(G17/$S$3,0)</f>
        <v>1229</v>
      </c>
      <c r="N17" s="241">
        <v>5784</v>
      </c>
      <c r="O17" s="154" t="s">
        <v>329</v>
      </c>
      <c r="P17" s="369" t="s">
        <v>446</v>
      </c>
      <c r="Q17" s="132" t="s">
        <v>447</v>
      </c>
      <c r="R17" s="155"/>
    </row>
    <row r="18" spans="1:18" s="136" customFormat="1" ht="186" x14ac:dyDescent="0.25">
      <c r="A18" s="137"/>
      <c r="B18" s="235" t="s">
        <v>299</v>
      </c>
      <c r="C18" s="275" t="s">
        <v>300</v>
      </c>
      <c r="D18" s="140" t="s">
        <v>307</v>
      </c>
      <c r="E18" s="287">
        <v>190884</v>
      </c>
      <c r="F18" s="249">
        <f t="shared" si="22"/>
        <v>159070</v>
      </c>
      <c r="G18" s="287">
        <v>241106</v>
      </c>
      <c r="H18" s="127">
        <f t="shared" si="23"/>
        <v>151.57</v>
      </c>
      <c r="I18" s="128">
        <f t="shared" si="24"/>
        <v>126.31</v>
      </c>
      <c r="J18" s="129">
        <f t="shared" si="25"/>
        <v>-50222</v>
      </c>
      <c r="K18" s="130">
        <f t="shared" si="26"/>
        <v>-2.1</v>
      </c>
      <c r="L18" s="129">
        <f t="shared" si="27"/>
        <v>-82036</v>
      </c>
      <c r="M18" s="222">
        <f t="shared" si="28"/>
        <v>24111</v>
      </c>
      <c r="N18" s="242">
        <v>0</v>
      </c>
      <c r="O18" s="140" t="s">
        <v>322</v>
      </c>
      <c r="P18" s="370"/>
      <c r="Q18" s="132" t="s">
        <v>447</v>
      </c>
      <c r="R18" s="132"/>
    </row>
    <row r="19" spans="1:18" s="136" customFormat="1" ht="139.5" x14ac:dyDescent="0.25">
      <c r="A19" s="137"/>
      <c r="B19" s="269" t="s">
        <v>338</v>
      </c>
      <c r="C19" s="282" t="s">
        <v>339</v>
      </c>
      <c r="D19" s="273" t="s">
        <v>340</v>
      </c>
      <c r="E19" s="298">
        <v>24</v>
      </c>
      <c r="F19" s="261">
        <f t="shared" ref="F19:F20" si="29">ROUND((E19/12*$S$3),0)</f>
        <v>20</v>
      </c>
      <c r="G19" s="298">
        <v>25</v>
      </c>
      <c r="H19" s="197">
        <f t="shared" ref="H19:H20" si="30">ROUND(IF(OR(G19=0,F19=0),0,G19/F19*100),2)</f>
        <v>125</v>
      </c>
      <c r="I19" s="199">
        <f t="shared" ref="I19:I20" si="31">ROUND(IF(OR(G19=0,E19=0),0,G19/E19*100),2)</f>
        <v>104.17</v>
      </c>
      <c r="J19" s="201">
        <f t="shared" ref="J19:J20" si="32">ROUND(E19-G19,0)</f>
        <v>-1</v>
      </c>
      <c r="K19" s="203">
        <f t="shared" ref="K19:K20" si="33">ROUND(IF(OR(J19=0,M19=0),0,J19/M19),1)</f>
        <v>-0.3</v>
      </c>
      <c r="L19" s="201">
        <f t="shared" ref="L19:L20" si="34">ROUND(F19-G19,0)</f>
        <v>-5</v>
      </c>
      <c r="M19" s="201">
        <f t="shared" ref="M19:M20" si="35">ROUND(G19/$S$3,0)</f>
        <v>3</v>
      </c>
      <c r="N19" s="271">
        <v>576</v>
      </c>
      <c r="O19" s="270" t="s">
        <v>462</v>
      </c>
      <c r="P19" s="327" t="s">
        <v>448</v>
      </c>
      <c r="Q19" s="132" t="s">
        <v>55</v>
      </c>
      <c r="R19" s="162"/>
    </row>
    <row r="20" spans="1:18" s="136" customFormat="1" ht="232.5" x14ac:dyDescent="0.25">
      <c r="A20" s="137"/>
      <c r="B20" s="269" t="s">
        <v>433</v>
      </c>
      <c r="C20" s="149" t="s">
        <v>350</v>
      </c>
      <c r="D20" s="149" t="s">
        <v>432</v>
      </c>
      <c r="E20" s="298">
        <v>7265</v>
      </c>
      <c r="F20" s="261">
        <f t="shared" si="29"/>
        <v>6054</v>
      </c>
      <c r="G20" s="298">
        <v>9025</v>
      </c>
      <c r="H20" s="265">
        <f t="shared" si="30"/>
        <v>149.07</v>
      </c>
      <c r="I20" s="266">
        <f t="shared" si="31"/>
        <v>124.23</v>
      </c>
      <c r="J20" s="267">
        <f t="shared" si="32"/>
        <v>-1760</v>
      </c>
      <c r="K20" s="268">
        <f t="shared" si="33"/>
        <v>-1.9</v>
      </c>
      <c r="L20" s="267">
        <f t="shared" si="34"/>
        <v>-2971</v>
      </c>
      <c r="M20" s="267">
        <f t="shared" si="35"/>
        <v>903</v>
      </c>
      <c r="N20" s="239">
        <v>500</v>
      </c>
      <c r="O20" s="149" t="s">
        <v>434</v>
      </c>
      <c r="P20" s="327" t="s">
        <v>446</v>
      </c>
      <c r="Q20" s="132" t="s">
        <v>447</v>
      </c>
      <c r="R20" s="132"/>
    </row>
    <row r="21" spans="1:18" s="136" customFormat="1" ht="36" customHeight="1" x14ac:dyDescent="0.25">
      <c r="A21" s="137"/>
      <c r="B21" s="135" t="s">
        <v>10</v>
      </c>
      <c r="C21" s="133" t="s">
        <v>182</v>
      </c>
      <c r="D21" s="165"/>
      <c r="E21" s="165"/>
      <c r="F21" s="165"/>
      <c r="G21" s="165"/>
      <c r="H21" s="165"/>
      <c r="I21" s="165"/>
      <c r="J21" s="166"/>
      <c r="K21" s="167"/>
      <c r="L21" s="166"/>
      <c r="M21" s="166"/>
      <c r="N21" s="166"/>
      <c r="O21" s="165"/>
      <c r="P21" s="165"/>
      <c r="Q21" s="165"/>
      <c r="R21" s="168"/>
    </row>
    <row r="22" spans="1:18" s="136" customFormat="1" ht="232.5" x14ac:dyDescent="0.25">
      <c r="A22" s="137"/>
      <c r="B22" s="235" t="s">
        <v>49</v>
      </c>
      <c r="C22" s="280" t="s">
        <v>202</v>
      </c>
      <c r="D22" s="149" t="s">
        <v>345</v>
      </c>
      <c r="E22" s="290">
        <v>9821</v>
      </c>
      <c r="F22" s="249">
        <f>ROUND((E22/12*$S$3),0)</f>
        <v>8184</v>
      </c>
      <c r="G22" s="290">
        <v>12291</v>
      </c>
      <c r="H22" s="127">
        <f>ROUND(IF(OR(G22=0,F22=0),0,G22/F22*100),2)</f>
        <v>150.18</v>
      </c>
      <c r="I22" s="128">
        <f>ROUND(IF(OR(G22=0,E22=0),0,G22/E22*100),2)</f>
        <v>125.15</v>
      </c>
      <c r="J22" s="129">
        <f>ROUND(E22-G22,0)</f>
        <v>-2470</v>
      </c>
      <c r="K22" s="130">
        <f>ROUND(IF(OR(J22=0,M22=0),0,J22/M22),1)</f>
        <v>-2</v>
      </c>
      <c r="L22" s="129">
        <f>ROUND(F22-G22,0)</f>
        <v>-4107</v>
      </c>
      <c r="M22" s="222">
        <f>ROUND(G22/$S$3,0)</f>
        <v>1229</v>
      </c>
      <c r="N22" s="239">
        <v>2003</v>
      </c>
      <c r="O22" s="149" t="s">
        <v>217</v>
      </c>
      <c r="P22" s="149" t="s">
        <v>446</v>
      </c>
      <c r="Q22" s="132" t="s">
        <v>447</v>
      </c>
      <c r="R22" s="150"/>
    </row>
    <row r="23" spans="1:18" s="136" customFormat="1" ht="81.75" customHeight="1" x14ac:dyDescent="0.25">
      <c r="A23" s="137"/>
      <c r="B23" s="235" t="s">
        <v>344</v>
      </c>
      <c r="C23" s="274" t="s">
        <v>247</v>
      </c>
      <c r="D23" s="154" t="s">
        <v>292</v>
      </c>
      <c r="E23" s="286">
        <v>29867</v>
      </c>
      <c r="F23" s="257">
        <f>ROUND((E23/12*$S$3),0)</f>
        <v>24889</v>
      </c>
      <c r="G23" s="286">
        <v>30460</v>
      </c>
      <c r="H23" s="198">
        <f t="shared" ref="H23" si="36">ROUND(IF(OR(G23=0,F23=0),0,G23/F23*100),2)</f>
        <v>122.38</v>
      </c>
      <c r="I23" s="200">
        <f t="shared" ref="I23" si="37">ROUND(IF(OR(G23=0,E23=0),0,G23/E23*100),2)</f>
        <v>101.99</v>
      </c>
      <c r="J23" s="202">
        <f t="shared" ref="J23" si="38">ROUND(E23-G23,0)</f>
        <v>-593</v>
      </c>
      <c r="K23" s="204">
        <f t="shared" ref="K23" si="39">ROUND(IF(OR(J23=0,M23=0),0,J23/M23),1)</f>
        <v>-0.2</v>
      </c>
      <c r="L23" s="202">
        <f t="shared" ref="L23" si="40">ROUND(F23-G23,0)</f>
        <v>-5571</v>
      </c>
      <c r="M23" s="202">
        <f t="shared" ref="M23" si="41">ROUND(G23/$S$3,0)</f>
        <v>3046</v>
      </c>
      <c r="N23" s="241">
        <v>6110</v>
      </c>
      <c r="O23" s="154" t="s">
        <v>217</v>
      </c>
      <c r="P23" s="369" t="s">
        <v>448</v>
      </c>
      <c r="Q23" s="155" t="s">
        <v>55</v>
      </c>
      <c r="R23" s="155"/>
    </row>
    <row r="24" spans="1:18" s="136" customFormat="1" ht="81.75" customHeight="1" x14ac:dyDescent="0.25">
      <c r="A24" s="137"/>
      <c r="B24" s="235" t="s">
        <v>360</v>
      </c>
      <c r="C24" s="277" t="s">
        <v>350</v>
      </c>
      <c r="D24" s="171" t="s">
        <v>351</v>
      </c>
      <c r="E24" s="291">
        <v>5995</v>
      </c>
      <c r="F24" s="259">
        <f t="shared" ref="F24" si="42">ROUND((E24/12*$S$3),0)</f>
        <v>4996</v>
      </c>
      <c r="G24" s="291">
        <v>6233</v>
      </c>
      <c r="H24" s="197">
        <f t="shared" ref="H24" si="43">ROUND(IF(OR(G24=0,F24=0),0,G24/F24*100),2)</f>
        <v>124.76</v>
      </c>
      <c r="I24" s="199">
        <f t="shared" ref="I24" si="44">ROUND(IF(OR(G24=0,E24=0),0,G24/E24*100),2)</f>
        <v>103.97</v>
      </c>
      <c r="J24" s="201">
        <f>ROUND(E24-G24,0)</f>
        <v>-238</v>
      </c>
      <c r="K24" s="203">
        <f>ROUND(IF(OR(J24=0,M24=0),0,J24/M24),1)</f>
        <v>-0.4</v>
      </c>
      <c r="L24" s="201">
        <f>ROUND(F24-G24,0)</f>
        <v>-1237</v>
      </c>
      <c r="M24" s="201">
        <f>ROUND(G24/$S$3,0)</f>
        <v>623</v>
      </c>
      <c r="N24" s="238">
        <v>800</v>
      </c>
      <c r="O24" s="171" t="s">
        <v>217</v>
      </c>
      <c r="P24" s="411"/>
      <c r="Q24" s="155" t="s">
        <v>55</v>
      </c>
      <c r="R24" s="172"/>
    </row>
    <row r="25" spans="1:18" s="136" customFormat="1" ht="33.75" customHeight="1" x14ac:dyDescent="0.25">
      <c r="A25" s="137"/>
      <c r="B25" s="135" t="s">
        <v>11</v>
      </c>
      <c r="C25" s="164" t="s">
        <v>297</v>
      </c>
      <c r="D25" s="165"/>
      <c r="E25" s="165"/>
      <c r="F25" s="165"/>
      <c r="G25" s="165"/>
      <c r="H25" s="165"/>
      <c r="I25" s="165"/>
      <c r="J25" s="166"/>
      <c r="K25" s="167"/>
      <c r="L25" s="166"/>
      <c r="M25" s="166"/>
      <c r="N25" s="166"/>
      <c r="O25" s="165"/>
      <c r="P25" s="165"/>
      <c r="Q25" s="165"/>
      <c r="R25" s="168"/>
    </row>
    <row r="26" spans="1:18" s="136" customFormat="1" ht="139.5" x14ac:dyDescent="0.25">
      <c r="A26" s="137"/>
      <c r="B26" s="235" t="s">
        <v>46</v>
      </c>
      <c r="C26" s="279" t="s">
        <v>204</v>
      </c>
      <c r="D26" s="169" t="s">
        <v>455</v>
      </c>
      <c r="E26" s="289">
        <v>3938</v>
      </c>
      <c r="F26" s="190">
        <f t="shared" ref="F26" si="45">ROUND((E26/12*$S$3),0)</f>
        <v>3282</v>
      </c>
      <c r="G26" s="289">
        <v>4210</v>
      </c>
      <c r="H26" s="207">
        <f t="shared" ref="H26" si="46">ROUND(IF(OR(G26=0,F26=0),0,G26/F26*100),2)</f>
        <v>128.28</v>
      </c>
      <c r="I26" s="211">
        <f t="shared" ref="I26" si="47">ROUND(IF(OR(G26=0,E26=0),0,G26/E26*100),2)</f>
        <v>106.91</v>
      </c>
      <c r="J26" s="206">
        <f t="shared" ref="J26" si="48">ROUND(E26-G26,0)</f>
        <v>-272</v>
      </c>
      <c r="K26" s="205">
        <f t="shared" ref="K26" si="49">ROUND(IF(OR(J26=0,M26=0),0,J26/M26),1)</f>
        <v>-0.6</v>
      </c>
      <c r="L26" s="206">
        <f t="shared" ref="L26" si="50">ROUND(F26-G26,0)</f>
        <v>-928</v>
      </c>
      <c r="M26" s="206">
        <f t="shared" ref="M26" si="51">ROUND(G26/$S$3,0)</f>
        <v>421</v>
      </c>
      <c r="N26" s="278">
        <v>700</v>
      </c>
      <c r="O26" s="169" t="s">
        <v>217</v>
      </c>
      <c r="P26" s="169" t="s">
        <v>448</v>
      </c>
      <c r="Q26" s="155" t="s">
        <v>55</v>
      </c>
      <c r="R26" s="170"/>
    </row>
    <row r="27" spans="1:18" s="136" customFormat="1" ht="45" customHeight="1" x14ac:dyDescent="0.25">
      <c r="A27" s="137"/>
      <c r="B27" s="135" t="s">
        <v>32</v>
      </c>
      <c r="C27" s="407" t="s">
        <v>484</v>
      </c>
      <c r="D27" s="407"/>
      <c r="E27" s="407"/>
      <c r="F27" s="407"/>
      <c r="G27" s="407"/>
      <c r="H27" s="407"/>
      <c r="I27" s="407"/>
      <c r="J27" s="407"/>
      <c r="K27" s="407"/>
      <c r="L27" s="173"/>
      <c r="M27" s="173"/>
      <c r="N27" s="237"/>
      <c r="O27" s="165"/>
      <c r="P27" s="158"/>
      <c r="Q27" s="160"/>
      <c r="R27" s="161"/>
    </row>
    <row r="28" spans="1:18" s="136" customFormat="1" ht="232.5" x14ac:dyDescent="0.25">
      <c r="A28" s="137"/>
      <c r="B28" s="322" t="s">
        <v>52</v>
      </c>
      <c r="C28" s="276" t="s">
        <v>304</v>
      </c>
      <c r="D28" s="148" t="s">
        <v>305</v>
      </c>
      <c r="E28" s="288">
        <v>4257</v>
      </c>
      <c r="F28" s="259">
        <f t="shared" ref="F28" si="52">ROUND((E28/12*$S$3),0)</f>
        <v>3548</v>
      </c>
      <c r="G28" s="288">
        <v>3463</v>
      </c>
      <c r="H28" s="197">
        <f t="shared" ref="H28" si="53">ROUND(IF(OR(G28=0,F28=0),0,G28/F28*100),2)</f>
        <v>97.6</v>
      </c>
      <c r="I28" s="199">
        <f t="shared" ref="I28" si="54">ROUND(IF(OR(G28=0,E28=0),0,G28/E28*100),2)</f>
        <v>81.349999999999994</v>
      </c>
      <c r="J28" s="201">
        <f t="shared" ref="J28" si="55">ROUND(E28-G28,0)</f>
        <v>794</v>
      </c>
      <c r="K28" s="203">
        <f t="shared" ref="K28" si="56">ROUND(IF(OR(J28=0,M28=0),0,J28/M28),1)</f>
        <v>2.2999999999999998</v>
      </c>
      <c r="L28" s="201">
        <f t="shared" ref="L28" si="57">ROUND(F28-G28,0)</f>
        <v>85</v>
      </c>
      <c r="M28" s="201">
        <f t="shared" ref="M28" si="58">ROUND(G28/$S$3,0)</f>
        <v>346</v>
      </c>
      <c r="N28" s="271">
        <v>816</v>
      </c>
      <c r="O28" s="148" t="s">
        <v>217</v>
      </c>
      <c r="P28" s="418" t="s">
        <v>446</v>
      </c>
      <c r="Q28" s="132" t="s">
        <v>447</v>
      </c>
      <c r="R28" s="162"/>
    </row>
    <row r="29" spans="1:18" s="136" customFormat="1" ht="45" customHeight="1" x14ac:dyDescent="0.25">
      <c r="A29" s="137"/>
      <c r="B29" s="135" t="s">
        <v>33</v>
      </c>
      <c r="C29" s="407" t="s">
        <v>483</v>
      </c>
      <c r="D29" s="407"/>
      <c r="E29" s="407"/>
      <c r="F29" s="407"/>
      <c r="G29" s="407"/>
      <c r="H29" s="407"/>
      <c r="I29" s="407"/>
      <c r="J29" s="407"/>
      <c r="K29" s="407"/>
      <c r="L29" s="173"/>
      <c r="M29" s="173"/>
      <c r="N29" s="237"/>
      <c r="O29" s="165"/>
      <c r="P29" s="158"/>
      <c r="Q29" s="160"/>
      <c r="R29" s="161"/>
    </row>
    <row r="30" spans="1:18" s="416" customFormat="1" ht="232.5" x14ac:dyDescent="0.25">
      <c r="A30" s="414"/>
      <c r="B30" s="322" t="s">
        <v>45</v>
      </c>
      <c r="C30" s="274" t="s">
        <v>280</v>
      </c>
      <c r="D30" s="323" t="s">
        <v>291</v>
      </c>
      <c r="E30" s="321">
        <v>2839</v>
      </c>
      <c r="F30" s="320">
        <f t="shared" ref="F30" si="59">ROUND((E30/12*$S$3),0)</f>
        <v>2366</v>
      </c>
      <c r="G30" s="321">
        <v>2224</v>
      </c>
      <c r="H30" s="420">
        <f t="shared" ref="H30" si="60">ROUND(IF(OR(G30=0,F30=0),0,G30/F30*100),2)</f>
        <v>94</v>
      </c>
      <c r="I30" s="200">
        <f t="shared" ref="I30" si="61">ROUND(IF(OR(G30=0,E30=0),0,G30/E30*100),2)</f>
        <v>78.34</v>
      </c>
      <c r="J30" s="202">
        <f t="shared" ref="J30" si="62">ROUND(E30-G30,0)</f>
        <v>615</v>
      </c>
      <c r="K30" s="204">
        <f t="shared" ref="K30" si="63">ROUND(IF(OR(J30=0,M30=0),0,J30/M30),1)</f>
        <v>2.8</v>
      </c>
      <c r="L30" s="202">
        <f t="shared" ref="L30" si="64">ROUND(F30-G30,0)</f>
        <v>142</v>
      </c>
      <c r="M30" s="202">
        <f t="shared" ref="M30" si="65">ROUND(G30/$S$3,0)</f>
        <v>222</v>
      </c>
      <c r="N30" s="241">
        <v>1034</v>
      </c>
      <c r="O30" s="323" t="s">
        <v>217</v>
      </c>
      <c r="P30" s="311" t="s">
        <v>446</v>
      </c>
      <c r="Q30" s="132" t="s">
        <v>447</v>
      </c>
      <c r="R30" s="419"/>
    </row>
    <row r="31" spans="1:18" s="136" customFormat="1" ht="43.5" customHeight="1" x14ac:dyDescent="0.25">
      <c r="A31" s="139" t="s">
        <v>33</v>
      </c>
      <c r="B31" s="247">
        <v>8</v>
      </c>
      <c r="C31" s="164" t="s">
        <v>189</v>
      </c>
      <c r="D31" s="165"/>
      <c r="E31" s="165"/>
      <c r="F31" s="165"/>
      <c r="G31" s="165"/>
      <c r="H31" s="165"/>
      <c r="I31" s="165"/>
      <c r="J31" s="166"/>
      <c r="K31" s="167"/>
      <c r="L31" s="166"/>
      <c r="M31" s="166"/>
      <c r="N31" s="166"/>
      <c r="O31" s="165"/>
      <c r="P31" s="165"/>
      <c r="Q31" s="165"/>
      <c r="R31" s="168"/>
    </row>
    <row r="32" spans="1:18" ht="69.75" x14ac:dyDescent="0.25">
      <c r="B32" s="235" t="s">
        <v>44</v>
      </c>
      <c r="C32" s="274" t="s">
        <v>250</v>
      </c>
      <c r="D32" s="154" t="s">
        <v>251</v>
      </c>
      <c r="E32" s="163" t="s">
        <v>252</v>
      </c>
      <c r="F32" s="252">
        <f t="shared" ref="F32" si="66">ROUND((E32/12*$S$3),0)</f>
        <v>3019</v>
      </c>
      <c r="G32" s="292">
        <v>3025</v>
      </c>
      <c r="H32" s="192">
        <f t="shared" ref="H32" si="67">ROUND(IF(OR(G32=0,F32=0),0,G32/F32*100),2)</f>
        <v>100.2</v>
      </c>
      <c r="I32" s="192">
        <f t="shared" ref="I32" si="68">ROUND(IF(OR(G32=0,E32=0),0,G32/E32*100),2)</f>
        <v>83.49</v>
      </c>
      <c r="J32" s="194">
        <f t="shared" ref="J32" si="69">ROUND(E32-G32,0)</f>
        <v>598</v>
      </c>
      <c r="K32" s="196">
        <f t="shared" ref="K32" si="70">ROUND(IF(OR(J32=0,M32=0),0,J32/M32),1)</f>
        <v>2</v>
      </c>
      <c r="L32" s="194">
        <f t="shared" ref="L32" si="71">ROUND(F32-G32,0)</f>
        <v>-6</v>
      </c>
      <c r="M32" s="213">
        <f t="shared" ref="M32" si="72">ROUND(G32/$S$3,0)</f>
        <v>303</v>
      </c>
      <c r="N32" s="241">
        <v>200</v>
      </c>
      <c r="O32" s="154" t="s">
        <v>217</v>
      </c>
      <c r="P32" s="380" t="s">
        <v>446</v>
      </c>
      <c r="Q32" s="153" t="s">
        <v>447</v>
      </c>
      <c r="R32" s="163"/>
    </row>
    <row r="33" spans="1:18" s="125" customFormat="1" ht="69.75" x14ac:dyDescent="0.25">
      <c r="A33" s="119"/>
      <c r="B33" s="317" t="s">
        <v>476</v>
      </c>
      <c r="C33" s="275" t="s">
        <v>284</v>
      </c>
      <c r="D33" s="140" t="s">
        <v>431</v>
      </c>
      <c r="E33" s="287">
        <v>1790</v>
      </c>
      <c r="F33" s="249">
        <f t="shared" ref="F33" si="73">ROUND((E33/12*$S$3),0)</f>
        <v>1492</v>
      </c>
      <c r="G33" s="287">
        <v>1561</v>
      </c>
      <c r="H33" s="127">
        <f t="shared" ref="H33" si="74">ROUND(IF(OR(G33=0,F33=0),0,G33/F33*100),2)</f>
        <v>104.62</v>
      </c>
      <c r="I33" s="128">
        <f t="shared" ref="I33" si="75">ROUND(IF(OR(G33=0,E33=0),0,G33/E33*100),2)</f>
        <v>87.21</v>
      </c>
      <c r="J33" s="129">
        <f t="shared" ref="J33" si="76">ROUND(E33-G33,0)</f>
        <v>229</v>
      </c>
      <c r="K33" s="130">
        <f t="shared" ref="K33" si="77">ROUND(IF(OR(J33=0,M33=0),0,J33/M33),1)</f>
        <v>1.5</v>
      </c>
      <c r="L33" s="129">
        <f t="shared" ref="L33" si="78">ROUND(F33-G33,0)</f>
        <v>-69</v>
      </c>
      <c r="M33" s="222">
        <f t="shared" ref="M33" si="79">ROUND(G33/$S$3,0)</f>
        <v>156</v>
      </c>
      <c r="N33" s="242">
        <v>100</v>
      </c>
      <c r="O33" s="140" t="s">
        <v>217</v>
      </c>
      <c r="P33" s="410"/>
      <c r="Q33" s="231" t="s">
        <v>447</v>
      </c>
      <c r="R33" s="132"/>
    </row>
    <row r="34" spans="1:18" s="125" customFormat="1" ht="46.5" x14ac:dyDescent="0.25">
      <c r="A34" s="119"/>
      <c r="B34" s="317" t="s">
        <v>477</v>
      </c>
      <c r="C34" s="275" t="s">
        <v>333</v>
      </c>
      <c r="D34" s="140" t="s">
        <v>334</v>
      </c>
      <c r="E34" s="287">
        <v>7614</v>
      </c>
      <c r="F34" s="249">
        <f t="shared" ref="F34" si="80">ROUND((E34/12*$S$3),0)</f>
        <v>6345</v>
      </c>
      <c r="G34" s="287">
        <v>7206</v>
      </c>
      <c r="H34" s="127">
        <f t="shared" ref="H34" si="81">ROUND(IF(OR(G34=0,F34=0),0,G34/F34*100),2)</f>
        <v>113.57</v>
      </c>
      <c r="I34" s="128">
        <f t="shared" ref="I34" si="82">ROUND(IF(OR(G34=0,E34=0),0,G34/E34*100),2)</f>
        <v>94.64</v>
      </c>
      <c r="J34" s="129">
        <f t="shared" ref="J34" si="83">ROUND(E34-G34,0)</f>
        <v>408</v>
      </c>
      <c r="K34" s="130">
        <f t="shared" ref="K34" si="84">ROUND(IF(OR(J34=0,M34=0),0,J34/M34),1)</f>
        <v>0.6</v>
      </c>
      <c r="L34" s="129">
        <f t="shared" ref="L34" si="85">ROUND(F34-G34,0)</f>
        <v>-861</v>
      </c>
      <c r="M34" s="222">
        <f t="shared" ref="M34" si="86">ROUND(G34/$S$3,0)</f>
        <v>721</v>
      </c>
      <c r="N34" s="242">
        <v>2500</v>
      </c>
      <c r="O34" s="140" t="s">
        <v>217</v>
      </c>
      <c r="P34" s="410"/>
      <c r="Q34" s="231" t="s">
        <v>447</v>
      </c>
      <c r="R34" s="132"/>
    </row>
    <row r="35" spans="1:18" s="125" customFormat="1" ht="46.5" x14ac:dyDescent="0.25">
      <c r="A35" s="119"/>
      <c r="B35" s="317" t="s">
        <v>478</v>
      </c>
      <c r="C35" s="277" t="s">
        <v>204</v>
      </c>
      <c r="D35" s="171" t="s">
        <v>352</v>
      </c>
      <c r="E35" s="288">
        <v>758</v>
      </c>
      <c r="F35" s="259">
        <f t="shared" ref="F35" si="87">ROUND((E35/12*$S$3),0)</f>
        <v>632</v>
      </c>
      <c r="G35" s="288">
        <v>713</v>
      </c>
      <c r="H35" s="197">
        <f t="shared" ref="H35" si="88">ROUND(IF(OR(G35=0,F35=0),0,G35/F35*100),2)</f>
        <v>112.82</v>
      </c>
      <c r="I35" s="199">
        <f t="shared" ref="I35" si="89">ROUND(IF(OR(G35=0,E35=0),0,G35/E35*100),2)</f>
        <v>94.06</v>
      </c>
      <c r="J35" s="201">
        <f t="shared" ref="J35" si="90">ROUND(E35-G35,0)</f>
        <v>45</v>
      </c>
      <c r="K35" s="203">
        <f t="shared" ref="K35" si="91">ROUND(IF(OR(J35=0,M35=0),0,J35/M35),1)</f>
        <v>0.6</v>
      </c>
      <c r="L35" s="201">
        <f t="shared" ref="L35" si="92">ROUND(F35-G35,0)</f>
        <v>-81</v>
      </c>
      <c r="M35" s="201">
        <f t="shared" ref="M35" si="93">ROUND(G35/$S$3,0)</f>
        <v>71</v>
      </c>
      <c r="N35" s="271">
        <v>208</v>
      </c>
      <c r="O35" s="148" t="s">
        <v>217</v>
      </c>
      <c r="P35" s="410"/>
      <c r="Q35" s="231" t="s">
        <v>447</v>
      </c>
      <c r="R35" s="162"/>
    </row>
    <row r="36" spans="1:18" ht="112.5" customHeight="1" x14ac:dyDescent="0.25">
      <c r="B36" s="317" t="s">
        <v>479</v>
      </c>
      <c r="C36" s="281" t="s">
        <v>258</v>
      </c>
      <c r="D36" s="141" t="s">
        <v>259</v>
      </c>
      <c r="E36" s="290">
        <v>1057</v>
      </c>
      <c r="F36" s="250">
        <f t="shared" ref="F36" si="94">ROUND((E36/12*$S$3),0)</f>
        <v>881</v>
      </c>
      <c r="G36" s="293">
        <v>1126</v>
      </c>
      <c r="H36" s="145">
        <f t="shared" ref="H36" si="95">ROUND(IF(OR(G36=0,F36=0),0,G36/F36*100),2)</f>
        <v>127.81</v>
      </c>
      <c r="I36" s="145">
        <f t="shared" ref="I36" si="96">ROUND(IF(OR(G36=0,E36=0),0,G36/E36*100),2)</f>
        <v>106.53</v>
      </c>
      <c r="J36" s="143">
        <f t="shared" ref="J36" si="97">ROUND(E36-G36,0)</f>
        <v>-69</v>
      </c>
      <c r="K36" s="144">
        <f t="shared" ref="K36" si="98">ROUND(IF(OR(J36=0,M36=0),0,J36/M36),1)</f>
        <v>-0.6</v>
      </c>
      <c r="L36" s="143">
        <f t="shared" ref="L36" si="99">ROUND(F36-G36,0)</f>
        <v>-245</v>
      </c>
      <c r="M36" s="221">
        <f t="shared" ref="M36" si="100">ROUND(G36/$S$3,0)</f>
        <v>113</v>
      </c>
      <c r="N36" s="242">
        <v>300</v>
      </c>
      <c r="O36" s="140" t="s">
        <v>217</v>
      </c>
      <c r="P36" s="380" t="s">
        <v>448</v>
      </c>
      <c r="Q36" s="126" t="s">
        <v>55</v>
      </c>
      <c r="R36" s="209"/>
    </row>
    <row r="37" spans="1:18" s="125" customFormat="1" ht="112.5" customHeight="1" x14ac:dyDescent="0.25">
      <c r="A37" s="119"/>
      <c r="B37" s="317" t="s">
        <v>480</v>
      </c>
      <c r="C37" s="276" t="s">
        <v>375</v>
      </c>
      <c r="D37" s="171" t="s">
        <v>376</v>
      </c>
      <c r="E37" s="288">
        <v>315</v>
      </c>
      <c r="F37" s="259">
        <f t="shared" ref="F37" si="101">ROUND((E37/12*$S$3),0)</f>
        <v>263</v>
      </c>
      <c r="G37" s="288">
        <v>332</v>
      </c>
      <c r="H37" s="197">
        <f t="shared" ref="H37" si="102">ROUND(IF(OR(G37=0,F37=0),0,G37/F37*100),2)</f>
        <v>126.24</v>
      </c>
      <c r="I37" s="199">
        <f t="shared" ref="I37" si="103">ROUND(IF(OR(G37=0,E37=0),0,G37/E37*100),2)</f>
        <v>105.4</v>
      </c>
      <c r="J37" s="201">
        <f t="shared" ref="J37" si="104">ROUND(E37-G37,0)</f>
        <v>-17</v>
      </c>
      <c r="K37" s="203">
        <f t="shared" ref="K37" si="105">ROUND(IF(OR(J37=0,M37=0),0,J37/M37),1)</f>
        <v>-0.5</v>
      </c>
      <c r="L37" s="201">
        <f t="shared" ref="L37" si="106">ROUND(F37-G37,0)</f>
        <v>-69</v>
      </c>
      <c r="M37" s="201">
        <f t="shared" ref="M37" si="107">ROUND(G37/$S$3,0)</f>
        <v>33</v>
      </c>
      <c r="N37" s="238">
        <v>30</v>
      </c>
      <c r="O37" s="171" t="s">
        <v>217</v>
      </c>
      <c r="P37" s="410"/>
      <c r="Q37" s="162" t="s">
        <v>55</v>
      </c>
      <c r="R37" s="162"/>
    </row>
    <row r="38" spans="1:18" s="125" customFormat="1" ht="44.25" customHeight="1" x14ac:dyDescent="0.25">
      <c r="A38" s="119"/>
      <c r="B38" s="135" t="s">
        <v>35</v>
      </c>
      <c r="C38" s="164" t="s">
        <v>174</v>
      </c>
      <c r="D38" s="165"/>
      <c r="E38" s="165"/>
      <c r="F38" s="165"/>
      <c r="G38" s="165"/>
      <c r="H38" s="165"/>
      <c r="I38" s="165"/>
      <c r="J38" s="166"/>
      <c r="K38" s="167"/>
      <c r="L38" s="166"/>
      <c r="M38" s="166"/>
      <c r="N38" s="166"/>
      <c r="O38" s="165"/>
      <c r="P38" s="165"/>
      <c r="Q38" s="165"/>
      <c r="R38" s="168"/>
    </row>
    <row r="39" spans="1:18" s="125" customFormat="1" ht="232.5" x14ac:dyDescent="0.25">
      <c r="A39" s="119"/>
      <c r="B39" s="269" t="s">
        <v>53</v>
      </c>
      <c r="C39" s="149" t="s">
        <v>204</v>
      </c>
      <c r="D39" s="149" t="s">
        <v>352</v>
      </c>
      <c r="E39" s="298">
        <v>722</v>
      </c>
      <c r="F39" s="261">
        <f t="shared" ref="F39" si="108">ROUND((E39/12*$S$3),0)</f>
        <v>602</v>
      </c>
      <c r="G39" s="298">
        <v>347</v>
      </c>
      <c r="H39" s="265">
        <f t="shared" ref="H39" si="109">ROUND(IF(OR(G39=0,F39=0),0,G39/F39*100),2)</f>
        <v>57.64</v>
      </c>
      <c r="I39" s="266">
        <f t="shared" ref="I39" si="110">ROUND(IF(OR(G39=0,E39=0),0,G39/E39*100),2)</f>
        <v>48.06</v>
      </c>
      <c r="J39" s="267">
        <f t="shared" ref="J39" si="111">ROUND(E39-G39,0)</f>
        <v>375</v>
      </c>
      <c r="K39" s="268">
        <f t="shared" ref="K39" si="112">ROUND(IF(OR(J39=0,M39=0),0,J39/M39),1)</f>
        <v>10.7</v>
      </c>
      <c r="L39" s="267">
        <f t="shared" ref="L39" si="113">ROUND(F39-G39,0)</f>
        <v>255</v>
      </c>
      <c r="M39" s="267">
        <f t="shared" ref="M39" si="114">ROUND(G39/$S$3,0)</f>
        <v>35</v>
      </c>
      <c r="N39" s="239">
        <v>-208</v>
      </c>
      <c r="O39" s="149" t="s">
        <v>354</v>
      </c>
      <c r="P39" s="149" t="s">
        <v>446</v>
      </c>
      <c r="Q39" s="132" t="s">
        <v>447</v>
      </c>
      <c r="R39" s="132"/>
    </row>
    <row r="40" spans="1:18" s="219" customFormat="1" ht="45" customHeight="1" x14ac:dyDescent="0.25">
      <c r="A40" s="214" t="s">
        <v>33</v>
      </c>
      <c r="B40" s="247">
        <v>10</v>
      </c>
      <c r="C40" s="164" t="s">
        <v>179</v>
      </c>
      <c r="D40" s="215"/>
      <c r="E40" s="215"/>
      <c r="F40" s="215"/>
      <c r="G40" s="215"/>
      <c r="H40" s="215"/>
      <c r="I40" s="215"/>
      <c r="J40" s="216"/>
      <c r="K40" s="217"/>
      <c r="L40" s="216"/>
      <c r="M40" s="216"/>
      <c r="N40" s="216"/>
      <c r="O40" s="215"/>
      <c r="P40" s="215"/>
      <c r="Q40" s="215"/>
      <c r="R40" s="218"/>
    </row>
    <row r="41" spans="1:18" ht="85.5" customHeight="1" x14ac:dyDescent="0.25">
      <c r="B41" s="126" t="s">
        <v>47</v>
      </c>
      <c r="C41" s="274" t="s">
        <v>202</v>
      </c>
      <c r="D41" s="154" t="s">
        <v>268</v>
      </c>
      <c r="E41" s="294">
        <v>108</v>
      </c>
      <c r="F41" s="252">
        <f t="shared" ref="F41" si="115">ROUND((E41/12*$S$3),0)</f>
        <v>90</v>
      </c>
      <c r="G41" s="295">
        <v>139</v>
      </c>
      <c r="H41" s="192">
        <f t="shared" ref="H41" si="116">ROUND(IF(OR(G41=0,F41=0),0,G41/F41*100),2)</f>
        <v>154.44</v>
      </c>
      <c r="I41" s="192">
        <f t="shared" ref="I41" si="117">ROUND(IF(OR(G41=0,E41=0),0,G41/E41*100),2)</f>
        <v>128.69999999999999</v>
      </c>
      <c r="J41" s="194">
        <f t="shared" ref="J41" si="118">ROUND(E41-G41,0)</f>
        <v>-31</v>
      </c>
      <c r="K41" s="196">
        <f t="shared" ref="K41" si="119">ROUND(IF(OR(J41=0,M41=0),0,J41/M41),1)</f>
        <v>-2.2000000000000002</v>
      </c>
      <c r="L41" s="194">
        <f t="shared" ref="L41" si="120">ROUND(F41-G41,0)</f>
        <v>-49</v>
      </c>
      <c r="M41" s="213">
        <f t="shared" ref="M41" si="121">ROUND(G41/$S$3,0)</f>
        <v>14</v>
      </c>
      <c r="N41" s="241">
        <v>100</v>
      </c>
      <c r="O41" s="154" t="s">
        <v>217</v>
      </c>
      <c r="P41" s="369" t="s">
        <v>448</v>
      </c>
      <c r="Q41" s="258" t="s">
        <v>55</v>
      </c>
      <c r="R41" s="175"/>
    </row>
    <row r="42" spans="1:18" s="125" customFormat="1" ht="85.5" customHeight="1" x14ac:dyDescent="0.25">
      <c r="A42" s="119"/>
      <c r="B42" s="322" t="s">
        <v>99</v>
      </c>
      <c r="C42" s="275" t="s">
        <v>302</v>
      </c>
      <c r="D42" s="140" t="s">
        <v>303</v>
      </c>
      <c r="E42" s="290">
        <v>199</v>
      </c>
      <c r="F42" s="250">
        <f>ROUND((E42/12*$S$3),0)</f>
        <v>166</v>
      </c>
      <c r="G42" s="296">
        <v>239</v>
      </c>
      <c r="H42" s="145">
        <f>ROUND(IF(OR(G42=0,F42=0),0,G42/F42*100),2)</f>
        <v>143.97999999999999</v>
      </c>
      <c r="I42" s="145">
        <f>ROUND(IF(OR(G42=0,E42=0),0,G42/E42*100),2)</f>
        <v>120.1</v>
      </c>
      <c r="J42" s="143">
        <f>ROUND(E42-G42,0)</f>
        <v>-40</v>
      </c>
      <c r="K42" s="144">
        <f>ROUND(IF(OR(J42=0,M42=0),0,J42/M42),1)</f>
        <v>-1.7</v>
      </c>
      <c r="L42" s="143">
        <f>ROUND(F42-G42,0)</f>
        <v>-73</v>
      </c>
      <c r="M42" s="221">
        <f>ROUND(G42/$S$3,0)</f>
        <v>24</v>
      </c>
      <c r="N42" s="242">
        <v>150</v>
      </c>
      <c r="O42" s="140" t="s">
        <v>217</v>
      </c>
      <c r="P42" s="411"/>
      <c r="Q42" s="162" t="s">
        <v>55</v>
      </c>
      <c r="R42" s="142"/>
    </row>
    <row r="43" spans="1:18" s="125" customFormat="1" ht="234.75" customHeight="1" x14ac:dyDescent="0.25">
      <c r="A43" s="119"/>
      <c r="B43" s="322" t="s">
        <v>100</v>
      </c>
      <c r="C43" s="277" t="s">
        <v>204</v>
      </c>
      <c r="D43" s="171" t="s">
        <v>352</v>
      </c>
      <c r="E43" s="291">
        <v>313</v>
      </c>
      <c r="F43" s="256">
        <f>ROUND((E43/12*$S$3),0)</f>
        <v>261</v>
      </c>
      <c r="G43" s="297">
        <v>250</v>
      </c>
      <c r="H43" s="191">
        <f>ROUND(IF(OR(G43=0,F43=0),0,G43/F43*100),2)</f>
        <v>95.79</v>
      </c>
      <c r="I43" s="191">
        <f>ROUND(IF(OR(G43=0,E43=0),0,G43/E43*100),2)</f>
        <v>79.87</v>
      </c>
      <c r="J43" s="193">
        <f>ROUND(E43-G43,0)</f>
        <v>63</v>
      </c>
      <c r="K43" s="195">
        <f>ROUND(IF(OR(J43=0,M43=0),0,J43/M43),1)</f>
        <v>2.5</v>
      </c>
      <c r="L43" s="193">
        <f>ROUND(F43-G43,0)</f>
        <v>11</v>
      </c>
      <c r="M43" s="212">
        <f>ROUND(G43/$S$3,0)</f>
        <v>25</v>
      </c>
      <c r="N43" s="238">
        <v>50</v>
      </c>
      <c r="O43" s="171" t="s">
        <v>217</v>
      </c>
      <c r="P43" s="171" t="s">
        <v>446</v>
      </c>
      <c r="Q43" s="172" t="s">
        <v>447</v>
      </c>
      <c r="R43" s="318"/>
    </row>
    <row r="44" spans="1:18" s="416" customFormat="1" ht="139.5" x14ac:dyDescent="0.25">
      <c r="A44" s="414"/>
      <c r="B44" s="322" t="s">
        <v>481</v>
      </c>
      <c r="C44" s="310" t="s">
        <v>302</v>
      </c>
      <c r="D44" s="310" t="s">
        <v>303</v>
      </c>
      <c r="E44" s="317" t="s">
        <v>475</v>
      </c>
      <c r="F44" s="312">
        <f>ROUND((E44/12*$S$3),0)</f>
        <v>166</v>
      </c>
      <c r="G44" s="319">
        <v>239</v>
      </c>
      <c r="H44" s="313">
        <f>ROUND(IF(OR(G44=0,F44=0),0,G44/F44*100),2)</f>
        <v>143.97999999999999</v>
      </c>
      <c r="I44" s="313">
        <f>ROUND(IF(OR(G44=0,E44=0),0,G44/E44*100),2)</f>
        <v>120.1</v>
      </c>
      <c r="J44" s="314">
        <f>ROUND(E44-G44,0)</f>
        <v>-40</v>
      </c>
      <c r="K44" s="315">
        <f>ROUND(IF(OR(J44=0,M44=0),0,J44/M44),1)</f>
        <v>-1.7</v>
      </c>
      <c r="L44" s="314">
        <f>ROUND(F44-G44,0)</f>
        <v>-73</v>
      </c>
      <c r="M44" s="314">
        <f>ROUND(G44/$S$3,0)</f>
        <v>24</v>
      </c>
      <c r="N44" s="316">
        <v>150</v>
      </c>
      <c r="O44" s="310" t="s">
        <v>217</v>
      </c>
      <c r="P44" s="310" t="s">
        <v>448</v>
      </c>
      <c r="Q44" s="322" t="s">
        <v>55</v>
      </c>
      <c r="R44" s="415"/>
    </row>
    <row r="45" spans="1:18" s="136" customFormat="1" ht="45" customHeight="1" x14ac:dyDescent="0.25">
      <c r="A45" s="138" t="s">
        <v>33</v>
      </c>
      <c r="B45" s="247">
        <v>11</v>
      </c>
      <c r="C45" s="164" t="s">
        <v>180</v>
      </c>
      <c r="D45" s="165"/>
      <c r="E45" s="165"/>
      <c r="F45" s="165"/>
      <c r="G45" s="165"/>
      <c r="H45" s="165"/>
      <c r="I45" s="165"/>
      <c r="J45" s="166"/>
      <c r="K45" s="167"/>
      <c r="L45" s="166"/>
      <c r="M45" s="166"/>
      <c r="N45" s="166"/>
      <c r="O45" s="165"/>
      <c r="P45" s="165"/>
      <c r="Q45" s="165"/>
      <c r="R45" s="168"/>
    </row>
    <row r="46" spans="1:18" ht="65.25" customHeight="1" x14ac:dyDescent="0.25">
      <c r="B46" s="126" t="s">
        <v>43</v>
      </c>
      <c r="C46" s="274" t="s">
        <v>202</v>
      </c>
      <c r="D46" s="154" t="s">
        <v>268</v>
      </c>
      <c r="E46" s="163" t="s">
        <v>270</v>
      </c>
      <c r="F46" s="257">
        <f>ROUND((E46/12*$S$3),0)</f>
        <v>797</v>
      </c>
      <c r="G46" s="295">
        <v>1024</v>
      </c>
      <c r="H46" s="192">
        <f>ROUND(IF(OR(G46=0,F46=0),0,G46/F46*100),2)</f>
        <v>128.47999999999999</v>
      </c>
      <c r="I46" s="192">
        <f>ROUND(IF(OR(G46=0,E46=0),0,G46/E46*100),2)</f>
        <v>107.11</v>
      </c>
      <c r="J46" s="252">
        <f>ROUND(E46-G46,0)</f>
        <v>-68</v>
      </c>
      <c r="K46" s="196">
        <f>ROUND(IF(OR(J46=0,M46=0),0,J46/M46),1)</f>
        <v>-0.7</v>
      </c>
      <c r="L46" s="252">
        <f>ROUND(F46-G46,0)</f>
        <v>-227</v>
      </c>
      <c r="M46" s="252">
        <f>ROUND(G46/$S$3,0)</f>
        <v>102</v>
      </c>
      <c r="N46" s="241">
        <v>253</v>
      </c>
      <c r="O46" s="154" t="s">
        <v>217</v>
      </c>
      <c r="P46" s="369" t="s">
        <v>448</v>
      </c>
      <c r="Q46" s="153" t="s">
        <v>55</v>
      </c>
      <c r="R46" s="317"/>
    </row>
    <row r="47" spans="1:18" s="125" customFormat="1" ht="65.25" customHeight="1" x14ac:dyDescent="0.25">
      <c r="A47" s="119"/>
      <c r="B47" s="322" t="s">
        <v>101</v>
      </c>
      <c r="C47" s="277" t="s">
        <v>204</v>
      </c>
      <c r="D47" s="171" t="s">
        <v>352</v>
      </c>
      <c r="E47" s="151" t="s">
        <v>355</v>
      </c>
      <c r="F47" s="259">
        <f>ROUND((E47/12*$S$3),0)</f>
        <v>640</v>
      </c>
      <c r="G47" s="297">
        <v>497</v>
      </c>
      <c r="H47" s="232">
        <f>ROUND(IF(OR(G47=0,F47=0),0,G47/F47*100),2)</f>
        <v>77.66</v>
      </c>
      <c r="I47" s="232">
        <f>ROUND(IF(OR(G47=0,E47=0),0,G47/E47*100),2)</f>
        <v>64.709999999999994</v>
      </c>
      <c r="J47" s="256">
        <f>ROUND(E47-G47,0)</f>
        <v>271</v>
      </c>
      <c r="K47" s="234">
        <f>ROUND(IF(OR(J47=0,M47=0),0,J47/M47),1)</f>
        <v>5.4</v>
      </c>
      <c r="L47" s="256">
        <f>ROUND(F47-G47,0)</f>
        <v>143</v>
      </c>
      <c r="M47" s="256">
        <f>ROUND(G47/$S$3,0)</f>
        <v>50</v>
      </c>
      <c r="N47" s="238">
        <v>-50</v>
      </c>
      <c r="O47" s="171" t="s">
        <v>356</v>
      </c>
      <c r="P47" s="370"/>
      <c r="Q47" s="231" t="s">
        <v>55</v>
      </c>
      <c r="R47" s="317"/>
    </row>
    <row r="48" spans="1:18" s="416" customFormat="1" ht="162.75" x14ac:dyDescent="0.25">
      <c r="A48" s="414"/>
      <c r="B48" s="322" t="s">
        <v>482</v>
      </c>
      <c r="C48" s="310" t="s">
        <v>302</v>
      </c>
      <c r="D48" s="310" t="s">
        <v>303</v>
      </c>
      <c r="E48" s="317" t="s">
        <v>309</v>
      </c>
      <c r="F48" s="312">
        <f>ROUND((E48/12*$S$3),0)</f>
        <v>908</v>
      </c>
      <c r="G48" s="319">
        <v>1075</v>
      </c>
      <c r="H48" s="313">
        <f>ROUND(IF(OR(G48=0,F48=0),0,G48/F48*100),2)</f>
        <v>118.39</v>
      </c>
      <c r="I48" s="313">
        <f>ROUND(IF(OR(G48=0,E48=0),0,G48/E48*100),2)</f>
        <v>98.62</v>
      </c>
      <c r="J48" s="314">
        <f>ROUND(E48-G48,0)</f>
        <v>15</v>
      </c>
      <c r="K48" s="315">
        <f>ROUND(IF(OR(J48=0,M48=0),0,J48/M48),1)</f>
        <v>0.1</v>
      </c>
      <c r="L48" s="314">
        <f>ROUND(F48-G48,0)</f>
        <v>-167</v>
      </c>
      <c r="M48" s="314">
        <f>ROUND(G48/$S$3,0)</f>
        <v>108</v>
      </c>
      <c r="N48" s="316">
        <v>273</v>
      </c>
      <c r="O48" s="310" t="s">
        <v>217</v>
      </c>
      <c r="P48" s="310" t="s">
        <v>451</v>
      </c>
      <c r="Q48" s="322" t="s">
        <v>447</v>
      </c>
      <c r="R48" s="417"/>
    </row>
    <row r="49" spans="1:18" s="125" customFormat="1" ht="45.75" customHeight="1" x14ac:dyDescent="0.25">
      <c r="A49" s="119"/>
      <c r="B49" s="247">
        <v>12</v>
      </c>
      <c r="C49" s="164" t="s">
        <v>369</v>
      </c>
      <c r="D49" s="165"/>
      <c r="E49" s="165"/>
      <c r="F49" s="165"/>
      <c r="G49" s="165"/>
      <c r="H49" s="165"/>
      <c r="I49" s="165"/>
      <c r="J49" s="166"/>
      <c r="K49" s="167"/>
      <c r="L49" s="166"/>
      <c r="M49" s="166"/>
      <c r="N49" s="166"/>
      <c r="O49" s="165"/>
      <c r="P49" s="165"/>
      <c r="Q49" s="165"/>
      <c r="R49" s="168"/>
    </row>
    <row r="50" spans="1:18" s="125" customFormat="1" ht="162.75" customHeight="1" x14ac:dyDescent="0.25">
      <c r="A50" s="119"/>
      <c r="B50" s="235" t="s">
        <v>54</v>
      </c>
      <c r="C50" s="277" t="s">
        <v>204</v>
      </c>
      <c r="D50" s="171" t="s">
        <v>352</v>
      </c>
      <c r="E50" s="163" t="s">
        <v>371</v>
      </c>
      <c r="F50" s="257">
        <f>ROUND((E50/12*$S$3),0)</f>
        <v>213</v>
      </c>
      <c r="G50" s="295">
        <v>45</v>
      </c>
      <c r="H50" s="192">
        <f>ROUND(IF(OR(G50=0,F50=0),0,G50/F50*100),2)</f>
        <v>21.13</v>
      </c>
      <c r="I50" s="192">
        <f>ROUND(IF(OR(G50=0,E50=0),0,G50/E50*100),2)</f>
        <v>17.579999999999998</v>
      </c>
      <c r="J50" s="194">
        <f>ROUND(E50-G50,0)</f>
        <v>211</v>
      </c>
      <c r="K50" s="196">
        <f>ROUND(IF(OR(J50=0,M50=0),0,J50/M50),1)</f>
        <v>42.2</v>
      </c>
      <c r="L50" s="194">
        <f>ROUND(F50-G50,0)</f>
        <v>168</v>
      </c>
      <c r="M50" s="213">
        <f>ROUND(G50/$S$3,0)</f>
        <v>5</v>
      </c>
      <c r="N50" s="240">
        <v>-100</v>
      </c>
      <c r="O50" s="225" t="s">
        <v>356</v>
      </c>
      <c r="P50" s="154" t="s">
        <v>448</v>
      </c>
      <c r="Q50" s="231" t="s">
        <v>55</v>
      </c>
      <c r="R50" s="163"/>
    </row>
    <row r="51" spans="1:18" s="125" customFormat="1" ht="51.75" customHeight="1" x14ac:dyDescent="0.25">
      <c r="A51" s="119"/>
      <c r="B51" s="247">
        <v>13</v>
      </c>
      <c r="C51" s="164" t="s">
        <v>370</v>
      </c>
      <c r="D51" s="165"/>
      <c r="E51" s="165"/>
      <c r="F51" s="165"/>
      <c r="G51" s="165"/>
      <c r="H51" s="165"/>
      <c r="I51" s="165"/>
      <c r="J51" s="166"/>
      <c r="K51" s="167"/>
      <c r="L51" s="166"/>
      <c r="M51" s="166"/>
      <c r="N51" s="166"/>
      <c r="O51" s="165"/>
      <c r="P51" s="165"/>
      <c r="Q51" s="165"/>
      <c r="R51" s="168"/>
    </row>
    <row r="52" spans="1:18" s="125" customFormat="1" ht="167.25" customHeight="1" x14ac:dyDescent="0.25">
      <c r="A52" s="119"/>
      <c r="B52" s="235" t="s">
        <v>111</v>
      </c>
      <c r="C52" s="277" t="s">
        <v>204</v>
      </c>
      <c r="D52" s="171" t="s">
        <v>352</v>
      </c>
      <c r="E52" s="163" t="s">
        <v>372</v>
      </c>
      <c r="F52" s="257">
        <f>ROUND((E52/12*$S$3),0)</f>
        <v>57</v>
      </c>
      <c r="G52" s="295">
        <v>55</v>
      </c>
      <c r="H52" s="192">
        <f>ROUND(IF(OR(G52=0,F52=0),0,G52/F52*100),2)</f>
        <v>96.49</v>
      </c>
      <c r="I52" s="192">
        <f>ROUND(IF(OR(G52=0,E52=0),0,G52/E52*100),2)</f>
        <v>80.88</v>
      </c>
      <c r="J52" s="194">
        <f>ROUND(E52-G52,0)</f>
        <v>13</v>
      </c>
      <c r="K52" s="196">
        <f>ROUND(IF(OR(J52=0,M52=0),0,J52/M52),1)</f>
        <v>2.2000000000000002</v>
      </c>
      <c r="L52" s="194">
        <f>ROUND(F52-G52,0)</f>
        <v>2</v>
      </c>
      <c r="M52" s="213">
        <f>ROUND(G52/$S$3,0)</f>
        <v>6</v>
      </c>
      <c r="N52" s="240">
        <v>100</v>
      </c>
      <c r="O52" s="225" t="s">
        <v>217</v>
      </c>
      <c r="P52" s="148" t="s">
        <v>451</v>
      </c>
      <c r="Q52" s="230" t="s">
        <v>447</v>
      </c>
      <c r="R52" s="163"/>
    </row>
    <row r="53" spans="1:18" s="136" customFormat="1" ht="56.25" customHeight="1" x14ac:dyDescent="0.25">
      <c r="A53" s="137"/>
      <c r="B53" s="135" t="s">
        <v>56</v>
      </c>
      <c r="C53" s="133" t="s">
        <v>373</v>
      </c>
      <c r="D53" s="146"/>
      <c r="E53" s="146"/>
      <c r="F53" s="146"/>
      <c r="G53" s="146"/>
      <c r="H53" s="146"/>
      <c r="I53" s="146"/>
      <c r="J53" s="146"/>
      <c r="K53" s="159"/>
      <c r="L53" s="173"/>
      <c r="M53" s="173"/>
      <c r="N53" s="237"/>
      <c r="O53" s="158"/>
      <c r="P53" s="158"/>
      <c r="Q53" s="160"/>
      <c r="R53" s="161"/>
    </row>
    <row r="54" spans="1:18" s="136" customFormat="1" ht="162.75" x14ac:dyDescent="0.25">
      <c r="A54" s="137"/>
      <c r="B54" s="126" t="s">
        <v>57</v>
      </c>
      <c r="C54" s="275" t="s">
        <v>204</v>
      </c>
      <c r="D54" s="140" t="s">
        <v>374</v>
      </c>
      <c r="E54" s="253" t="s">
        <v>283</v>
      </c>
      <c r="F54" s="249">
        <f>ROUND((E54/12*$S$3),0)</f>
        <v>301</v>
      </c>
      <c r="G54" s="296">
        <v>345</v>
      </c>
      <c r="H54" s="145">
        <f>ROUND(IF(OR(G54=0,F54=0),0,G54/F54*100),2)</f>
        <v>114.62</v>
      </c>
      <c r="I54" s="145">
        <f>ROUND(IF(OR(G54=0,E54=0),0,G54/E54*100),2)</f>
        <v>95.57</v>
      </c>
      <c r="J54" s="143">
        <f>ROUND(E54-G54,0)</f>
        <v>16</v>
      </c>
      <c r="K54" s="144">
        <f>ROUND(IF(OR(J54=0,M54=0),0,J54/M54),1)</f>
        <v>0.5</v>
      </c>
      <c r="L54" s="143">
        <f>ROUND(F54-G54,0)</f>
        <v>-44</v>
      </c>
      <c r="M54" s="221">
        <f>ROUND(G54/$S$3,0)</f>
        <v>35</v>
      </c>
      <c r="N54" s="242">
        <v>60</v>
      </c>
      <c r="O54" s="140" t="s">
        <v>217</v>
      </c>
      <c r="P54" s="140" t="s">
        <v>451</v>
      </c>
      <c r="Q54" s="230" t="s">
        <v>447</v>
      </c>
      <c r="R54" s="208"/>
    </row>
    <row r="55" spans="1:18" s="136" customFormat="1" ht="139.5" x14ac:dyDescent="0.25">
      <c r="A55" s="137"/>
      <c r="B55" s="126" t="s">
        <v>112</v>
      </c>
      <c r="C55" s="276" t="s">
        <v>216</v>
      </c>
      <c r="D55" s="148" t="s">
        <v>312</v>
      </c>
      <c r="E55" s="151" t="s">
        <v>313</v>
      </c>
      <c r="F55" s="259">
        <f>ROUND((E55/12*$S$3),0)</f>
        <v>2484</v>
      </c>
      <c r="G55" s="297">
        <v>2988</v>
      </c>
      <c r="H55" s="232">
        <f>ROUND(IF(OR(G55=0,F55=0),0,G55/F55*100),2)</f>
        <v>120.29</v>
      </c>
      <c r="I55" s="232">
        <f>ROUND(IF(OR(G55=0,E55=0),0,G55/E55*100),2)</f>
        <v>100.23</v>
      </c>
      <c r="J55" s="233">
        <f>ROUND(E55-G55,0)</f>
        <v>-7</v>
      </c>
      <c r="K55" s="234">
        <f>ROUND(IF(OR(J55=0,M55=0),0,J55/M55),1)</f>
        <v>0</v>
      </c>
      <c r="L55" s="233">
        <f>ROUND(F55-G55,0)</f>
        <v>-504</v>
      </c>
      <c r="M55" s="233">
        <f>ROUND(G55/$S$3,0)</f>
        <v>299</v>
      </c>
      <c r="N55" s="271">
        <v>700</v>
      </c>
      <c r="O55" s="140" t="s">
        <v>217</v>
      </c>
      <c r="P55" s="140" t="s">
        <v>448</v>
      </c>
      <c r="Q55" s="231" t="s">
        <v>55</v>
      </c>
      <c r="R55" s="151"/>
    </row>
    <row r="56" spans="1:18" s="136" customFormat="1" ht="43.5" customHeight="1" x14ac:dyDescent="0.25">
      <c r="A56" s="137"/>
      <c r="B56" s="135" t="s">
        <v>61</v>
      </c>
      <c r="C56" s="133" t="s">
        <v>27</v>
      </c>
      <c r="D56" s="156"/>
      <c r="E56" s="157"/>
      <c r="F56" s="157"/>
      <c r="G56" s="157"/>
      <c r="H56" s="158"/>
      <c r="I56" s="156"/>
      <c r="J56" s="173"/>
      <c r="K56" s="159"/>
      <c r="L56" s="173"/>
      <c r="M56" s="173"/>
      <c r="N56" s="237"/>
      <c r="O56" s="158"/>
      <c r="P56" s="158"/>
      <c r="Q56" s="160"/>
      <c r="R56" s="161"/>
    </row>
    <row r="57" spans="1:18" s="125" customFormat="1" ht="69.75" x14ac:dyDescent="0.25">
      <c r="A57" s="119"/>
      <c r="B57" s="260" t="s">
        <v>62</v>
      </c>
      <c r="C57" s="273" t="s">
        <v>250</v>
      </c>
      <c r="D57" s="273" t="s">
        <v>251</v>
      </c>
      <c r="E57" s="269" t="s">
        <v>275</v>
      </c>
      <c r="F57" s="261">
        <f>ROUND((E57/12*$S$3),0)</f>
        <v>4653</v>
      </c>
      <c r="G57" s="307">
        <v>4995</v>
      </c>
      <c r="H57" s="262">
        <f>ROUND(IF(OR(G57=0,F57=0),0,G57/F57*100),2)</f>
        <v>107.35</v>
      </c>
      <c r="I57" s="262">
        <f>ROUND(IF(OR(G57=0,E57=0),0,G57/E57*100),2)</f>
        <v>89.45</v>
      </c>
      <c r="J57" s="263">
        <f>ROUND(E57-G57,0)</f>
        <v>589</v>
      </c>
      <c r="K57" s="264">
        <f>ROUND(IF(OR(J57=0,M57=0),0,J57/M57),1)</f>
        <v>1.2</v>
      </c>
      <c r="L57" s="263">
        <f>ROUND(F57-G57,0)</f>
        <v>-342</v>
      </c>
      <c r="M57" s="263">
        <f>ROUND(G57/$S$3,0)</f>
        <v>500</v>
      </c>
      <c r="N57" s="283">
        <v>500</v>
      </c>
      <c r="O57" s="273" t="s">
        <v>217</v>
      </c>
      <c r="P57" s="380" t="s">
        <v>451</v>
      </c>
      <c r="Q57" s="260" t="s">
        <v>447</v>
      </c>
      <c r="R57" s="269"/>
    </row>
    <row r="58" spans="1:18" s="125" customFormat="1" ht="46.5" x14ac:dyDescent="0.25">
      <c r="A58" s="119"/>
      <c r="B58" s="367" t="s">
        <v>308</v>
      </c>
      <c r="C58" s="380" t="s">
        <v>204</v>
      </c>
      <c r="D58" s="273" t="s">
        <v>282</v>
      </c>
      <c r="E58" s="362" t="s">
        <v>281</v>
      </c>
      <c r="F58" s="363">
        <f>ROUND((E58/12*$S$3),0)</f>
        <v>1089</v>
      </c>
      <c r="G58" s="381">
        <v>1226</v>
      </c>
      <c r="H58" s="382">
        <f>ROUND(IF(OR(G58=0,F58=0),0,G58/F58*100),2)</f>
        <v>112.58</v>
      </c>
      <c r="I58" s="382">
        <f>ROUND(IF(OR(G58=0,E58=0),0,G58/E58*100),2)</f>
        <v>93.8</v>
      </c>
      <c r="J58" s="383">
        <f>ROUND(E58-G58,0)</f>
        <v>81</v>
      </c>
      <c r="K58" s="384">
        <f>ROUND(IF(OR(J58=0,M58=0),0,J58/M58),1)</f>
        <v>0.7</v>
      </c>
      <c r="L58" s="383">
        <f>ROUND(F58-G58,0)</f>
        <v>-137</v>
      </c>
      <c r="M58" s="383">
        <f>ROUND(G58/$S$3,0)</f>
        <v>123</v>
      </c>
      <c r="N58" s="283">
        <v>200</v>
      </c>
      <c r="O58" s="273" t="s">
        <v>217</v>
      </c>
      <c r="P58" s="410"/>
      <c r="Q58" s="260" t="s">
        <v>447</v>
      </c>
      <c r="R58" s="269"/>
    </row>
    <row r="59" spans="1:18" s="125" customFormat="1" ht="46.5" x14ac:dyDescent="0.25">
      <c r="A59" s="119"/>
      <c r="B59" s="367"/>
      <c r="C59" s="380"/>
      <c r="D59" s="273" t="s">
        <v>352</v>
      </c>
      <c r="E59" s="362"/>
      <c r="F59" s="363"/>
      <c r="G59" s="381"/>
      <c r="H59" s="382"/>
      <c r="I59" s="382"/>
      <c r="J59" s="383"/>
      <c r="K59" s="384"/>
      <c r="L59" s="383"/>
      <c r="M59" s="383"/>
      <c r="N59" s="283">
        <v>250</v>
      </c>
      <c r="O59" s="273" t="s">
        <v>217</v>
      </c>
      <c r="P59" s="410"/>
      <c r="Q59" s="260" t="s">
        <v>447</v>
      </c>
      <c r="R59" s="269"/>
    </row>
    <row r="60" spans="1:18" s="125" customFormat="1" ht="46.5" x14ac:dyDescent="0.25">
      <c r="A60" s="119"/>
      <c r="B60" s="260" t="s">
        <v>361</v>
      </c>
      <c r="C60" s="273" t="s">
        <v>333</v>
      </c>
      <c r="D60" s="273" t="s">
        <v>334</v>
      </c>
      <c r="E60" s="269" t="s">
        <v>335</v>
      </c>
      <c r="F60" s="261">
        <f>ROUND((E60/12*$S$3),0)</f>
        <v>7140</v>
      </c>
      <c r="G60" s="307">
        <v>7462</v>
      </c>
      <c r="H60" s="262">
        <f>ROUND(IF(OR(G60=0,F60=0),0,G60/F60*100),2)</f>
        <v>104.51</v>
      </c>
      <c r="I60" s="262">
        <f>ROUND(IF(OR(G60=0,E60=0),0,G60/E60*100),2)</f>
        <v>87.09</v>
      </c>
      <c r="J60" s="263">
        <f>ROUND(E60-G60,0)</f>
        <v>1106</v>
      </c>
      <c r="K60" s="264">
        <f>ROUND(IF(OR(J60=0,M60=0),0,J60/M60),1)</f>
        <v>1.5</v>
      </c>
      <c r="L60" s="263">
        <f>ROUND(F60-G60,0)</f>
        <v>-322</v>
      </c>
      <c r="M60" s="263">
        <f>ROUND(G60/$S$3,0)</f>
        <v>746</v>
      </c>
      <c r="N60" s="283">
        <v>2500</v>
      </c>
      <c r="O60" s="273" t="s">
        <v>217</v>
      </c>
      <c r="P60" s="410"/>
      <c r="Q60" s="260" t="s">
        <v>447</v>
      </c>
      <c r="R60" s="269"/>
    </row>
    <row r="61" spans="1:18" s="136" customFormat="1" ht="57" customHeight="1" x14ac:dyDescent="0.25">
      <c r="A61" s="137"/>
      <c r="B61" s="135" t="s">
        <v>113</v>
      </c>
      <c r="C61" s="133" t="s">
        <v>171</v>
      </c>
      <c r="D61" s="156"/>
      <c r="E61" s="157"/>
      <c r="F61" s="157"/>
      <c r="G61" s="157"/>
      <c r="H61" s="158"/>
      <c r="I61" s="156"/>
      <c r="J61" s="173"/>
      <c r="K61" s="159"/>
      <c r="L61" s="173"/>
      <c r="M61" s="173"/>
      <c r="N61" s="237"/>
      <c r="O61" s="158"/>
      <c r="P61" s="158"/>
      <c r="Q61" s="160"/>
      <c r="R61" s="161"/>
    </row>
    <row r="62" spans="1:18" s="125" customFormat="1" ht="120.75" customHeight="1" x14ac:dyDescent="0.25">
      <c r="A62" s="119"/>
      <c r="B62" s="260" t="s">
        <v>114</v>
      </c>
      <c r="C62" s="373" t="s">
        <v>205</v>
      </c>
      <c r="D62" s="258" t="s">
        <v>464</v>
      </c>
      <c r="E62" s="375">
        <v>1939</v>
      </c>
      <c r="F62" s="377">
        <f>ROUND((E62/12*$S$3),0)</f>
        <v>1616</v>
      </c>
      <c r="G62" s="375">
        <v>1638</v>
      </c>
      <c r="H62" s="377">
        <f>ROUND(IF(OR(G62=0,F62=0),0,G62/F62*100),2)</f>
        <v>101.36</v>
      </c>
      <c r="I62" s="377">
        <f t="shared" ref="I62" si="122">ROUND(IF(OR(G62=0,E62=0),0,G62/E62*100),2)</f>
        <v>84.48</v>
      </c>
      <c r="J62" s="377">
        <f t="shared" ref="J62" si="123">ROUND(E62-G62,0)</f>
        <v>301</v>
      </c>
      <c r="K62" s="377">
        <f t="shared" ref="K62" si="124">ROUND(IF(OR(J62=0,M62=0),0,J62/M62),1)</f>
        <v>1.8</v>
      </c>
      <c r="L62" s="377">
        <f t="shared" ref="L62" si="125">ROUND(F62-G62,0)</f>
        <v>-22</v>
      </c>
      <c r="M62" s="377">
        <f>ROUND(G62/$S$3,0)</f>
        <v>164</v>
      </c>
      <c r="N62" s="241">
        <v>-2</v>
      </c>
      <c r="O62" s="154" t="s">
        <v>465</v>
      </c>
      <c r="P62" s="371" t="s">
        <v>452</v>
      </c>
      <c r="Q62" s="231" t="s">
        <v>88</v>
      </c>
      <c r="R62" s="174" t="s">
        <v>443</v>
      </c>
    </row>
    <row r="63" spans="1:18" s="125" customFormat="1" ht="93" x14ac:dyDescent="0.25">
      <c r="B63" s="126" t="s">
        <v>362</v>
      </c>
      <c r="C63" s="374"/>
      <c r="D63" s="258" t="s">
        <v>349</v>
      </c>
      <c r="E63" s="376"/>
      <c r="F63" s="378"/>
      <c r="G63" s="376"/>
      <c r="H63" s="378"/>
      <c r="I63" s="378"/>
      <c r="J63" s="378"/>
      <c r="K63" s="378"/>
      <c r="L63" s="378"/>
      <c r="M63" s="378"/>
      <c r="N63" s="242">
        <v>0</v>
      </c>
      <c r="O63" s="140" t="s">
        <v>463</v>
      </c>
      <c r="P63" s="372"/>
      <c r="Q63" s="231" t="s">
        <v>88</v>
      </c>
      <c r="R63" s="142"/>
    </row>
    <row r="64" spans="1:18" s="125" customFormat="1" ht="67.5" customHeight="1" x14ac:dyDescent="0.25">
      <c r="B64" s="126" t="s">
        <v>363</v>
      </c>
      <c r="C64" s="275" t="s">
        <v>204</v>
      </c>
      <c r="D64" s="258" t="s">
        <v>241</v>
      </c>
      <c r="E64" s="299">
        <v>319</v>
      </c>
      <c r="F64" s="249">
        <f t="shared" ref="F64:F68" si="126">ROUND((E64/12*$S$3),0)</f>
        <v>266</v>
      </c>
      <c r="G64" s="299">
        <v>267</v>
      </c>
      <c r="H64" s="145">
        <f t="shared" ref="H64:H68" si="127">ROUND(IF(OR(G64=0,F64=0),0,G64/F64*100),2)</f>
        <v>100.38</v>
      </c>
      <c r="I64" s="145">
        <f t="shared" ref="I64:I68" si="128">ROUND(IF(OR(G64=0,E64=0),0,G64/E64*100),2)</f>
        <v>83.7</v>
      </c>
      <c r="J64" s="143">
        <f t="shared" ref="J64:J68" si="129">ROUND(E64-G64,0)</f>
        <v>52</v>
      </c>
      <c r="K64" s="144">
        <f t="shared" ref="K64:K68" si="130">ROUND(IF(OR(J64=0,M64=0),0,J64/M64),1)</f>
        <v>1.9</v>
      </c>
      <c r="L64" s="143">
        <f t="shared" ref="L64:L68" si="131">ROUND(F64-G64,0)</f>
        <v>-1</v>
      </c>
      <c r="M64" s="221">
        <f t="shared" ref="M64:M68" si="132">ROUND(G64/$S$3,0)</f>
        <v>27</v>
      </c>
      <c r="N64" s="242">
        <v>20</v>
      </c>
      <c r="O64" s="140" t="s">
        <v>337</v>
      </c>
      <c r="P64" s="412" t="s">
        <v>452</v>
      </c>
      <c r="Q64" s="231" t="s">
        <v>88</v>
      </c>
      <c r="R64" s="142"/>
    </row>
    <row r="65" spans="2:18" s="125" customFormat="1" ht="69.75" customHeight="1" x14ac:dyDescent="0.25">
      <c r="B65" s="126" t="s">
        <v>364</v>
      </c>
      <c r="C65" s="275" t="s">
        <v>260</v>
      </c>
      <c r="D65" s="258" t="s">
        <v>261</v>
      </c>
      <c r="E65" s="299">
        <v>50</v>
      </c>
      <c r="F65" s="249">
        <f t="shared" si="126"/>
        <v>42</v>
      </c>
      <c r="G65" s="299">
        <v>13</v>
      </c>
      <c r="H65" s="145">
        <f t="shared" si="127"/>
        <v>30.95</v>
      </c>
      <c r="I65" s="145">
        <f t="shared" si="128"/>
        <v>26</v>
      </c>
      <c r="J65" s="143">
        <f t="shared" si="129"/>
        <v>37</v>
      </c>
      <c r="K65" s="144">
        <f t="shared" si="130"/>
        <v>37</v>
      </c>
      <c r="L65" s="143">
        <f t="shared" si="131"/>
        <v>29</v>
      </c>
      <c r="M65" s="221">
        <f t="shared" si="132"/>
        <v>1</v>
      </c>
      <c r="N65" s="242">
        <v>-34</v>
      </c>
      <c r="O65" s="140" t="s">
        <v>262</v>
      </c>
      <c r="P65" s="413"/>
      <c r="Q65" s="231" t="s">
        <v>88</v>
      </c>
      <c r="R65" s="142"/>
    </row>
    <row r="66" spans="2:18" s="125" customFormat="1" ht="69.75" x14ac:dyDescent="0.25">
      <c r="B66" s="126" t="s">
        <v>365</v>
      </c>
      <c r="C66" s="385" t="s">
        <v>212</v>
      </c>
      <c r="D66" s="258" t="s">
        <v>269</v>
      </c>
      <c r="E66" s="389">
        <v>232</v>
      </c>
      <c r="F66" s="363">
        <f t="shared" si="126"/>
        <v>193</v>
      </c>
      <c r="G66" s="389">
        <v>191</v>
      </c>
      <c r="H66" s="382">
        <f t="shared" si="127"/>
        <v>98.96</v>
      </c>
      <c r="I66" s="382">
        <f t="shared" si="128"/>
        <v>82.33</v>
      </c>
      <c r="J66" s="383">
        <f t="shared" si="129"/>
        <v>41</v>
      </c>
      <c r="K66" s="384">
        <f t="shared" si="130"/>
        <v>2.2000000000000002</v>
      </c>
      <c r="L66" s="383">
        <f t="shared" si="131"/>
        <v>2</v>
      </c>
      <c r="M66" s="383">
        <f t="shared" si="132"/>
        <v>19</v>
      </c>
      <c r="N66" s="242">
        <v>14</v>
      </c>
      <c r="O66" s="140" t="s">
        <v>267</v>
      </c>
      <c r="P66" s="413"/>
      <c r="Q66" s="231" t="s">
        <v>88</v>
      </c>
      <c r="R66" s="142"/>
    </row>
    <row r="67" spans="2:18" s="125" customFormat="1" ht="69.75" x14ac:dyDescent="0.25">
      <c r="B67" s="126" t="s">
        <v>366</v>
      </c>
      <c r="C67" s="385"/>
      <c r="D67" s="258" t="s">
        <v>310</v>
      </c>
      <c r="E67" s="389"/>
      <c r="F67" s="363"/>
      <c r="G67" s="389"/>
      <c r="H67" s="382"/>
      <c r="I67" s="382"/>
      <c r="J67" s="383"/>
      <c r="K67" s="384"/>
      <c r="L67" s="383"/>
      <c r="M67" s="383"/>
      <c r="N67" s="242">
        <v>0</v>
      </c>
      <c r="O67" s="140" t="s">
        <v>311</v>
      </c>
      <c r="P67" s="413"/>
      <c r="Q67" s="231" t="s">
        <v>88</v>
      </c>
      <c r="R67" s="142"/>
    </row>
    <row r="68" spans="2:18" s="125" customFormat="1" ht="382.5" customHeight="1" x14ac:dyDescent="0.25">
      <c r="B68" s="126" t="s">
        <v>367</v>
      </c>
      <c r="C68" s="276" t="s">
        <v>89</v>
      </c>
      <c r="D68" s="148" t="s">
        <v>296</v>
      </c>
      <c r="E68" s="301">
        <v>2143</v>
      </c>
      <c r="F68" s="259">
        <f t="shared" si="126"/>
        <v>1786</v>
      </c>
      <c r="G68" s="302">
        <v>1492</v>
      </c>
      <c r="H68" s="191">
        <f t="shared" si="127"/>
        <v>83.54</v>
      </c>
      <c r="I68" s="191">
        <f t="shared" si="128"/>
        <v>69.62</v>
      </c>
      <c r="J68" s="193">
        <f t="shared" si="129"/>
        <v>651</v>
      </c>
      <c r="K68" s="195">
        <f t="shared" si="130"/>
        <v>4.4000000000000004</v>
      </c>
      <c r="L68" s="193">
        <f t="shared" si="131"/>
        <v>294</v>
      </c>
      <c r="M68" s="212">
        <f t="shared" si="132"/>
        <v>149</v>
      </c>
      <c r="N68" s="271">
        <v>0</v>
      </c>
      <c r="O68" s="148" t="s">
        <v>321</v>
      </c>
      <c r="P68" s="309" t="s">
        <v>453</v>
      </c>
      <c r="Q68" s="231" t="s">
        <v>454</v>
      </c>
      <c r="R68" s="147"/>
    </row>
    <row r="69" spans="2:18" s="136" customFormat="1" ht="37.5" customHeight="1" x14ac:dyDescent="0.25">
      <c r="B69" s="135" t="s">
        <v>115</v>
      </c>
      <c r="C69" s="164" t="s">
        <v>456</v>
      </c>
      <c r="D69" s="176"/>
      <c r="E69" s="176"/>
      <c r="F69" s="176"/>
      <c r="G69" s="176"/>
      <c r="H69" s="176"/>
      <c r="I69" s="176"/>
      <c r="J69" s="173"/>
      <c r="K69" s="159"/>
      <c r="L69" s="173"/>
      <c r="M69" s="173"/>
      <c r="N69" s="173"/>
      <c r="O69" s="176"/>
      <c r="P69" s="176"/>
      <c r="Q69" s="176"/>
      <c r="R69" s="181"/>
    </row>
    <row r="70" spans="2:18" s="136" customFormat="1" ht="304.5" customHeight="1" x14ac:dyDescent="0.25">
      <c r="B70" s="126" t="s">
        <v>116</v>
      </c>
      <c r="C70" s="275" t="s">
        <v>187</v>
      </c>
      <c r="D70" s="141" t="s">
        <v>220</v>
      </c>
      <c r="E70" s="287">
        <v>2231</v>
      </c>
      <c r="F70" s="251">
        <f t="shared" ref="F70" si="133">ROUND((E70/12*$S$3),0)</f>
        <v>1859</v>
      </c>
      <c r="G70" s="140">
        <v>1690</v>
      </c>
      <c r="H70" s="127">
        <f t="shared" ref="H70" si="134">ROUND(IF(OR(G70=0,F70=0),0,G70/F70*100),2)</f>
        <v>90.91</v>
      </c>
      <c r="I70" s="128">
        <f t="shared" ref="I70" si="135">ROUND(IF(OR(G70=0,E70=0),0,G70/E70*100),2)</f>
        <v>75.75</v>
      </c>
      <c r="J70" s="129">
        <f t="shared" ref="J70" si="136">ROUND(E70-G70,0)</f>
        <v>541</v>
      </c>
      <c r="K70" s="130">
        <f t="shared" ref="K70" si="137">ROUND(IF(OR(J70=0,M70=0),0,J70/M70),1)</f>
        <v>3.2</v>
      </c>
      <c r="L70" s="129">
        <f t="shared" ref="L70" si="138">ROUND(F70-G70,0)</f>
        <v>169</v>
      </c>
      <c r="M70" s="222">
        <f t="shared" ref="M70" si="139">ROUND(G70/$S$3,0)</f>
        <v>169</v>
      </c>
      <c r="N70" s="242">
        <v>0</v>
      </c>
      <c r="O70" s="140" t="s">
        <v>231</v>
      </c>
      <c r="P70" s="147" t="s">
        <v>471</v>
      </c>
      <c r="Q70" s="231" t="s">
        <v>467</v>
      </c>
      <c r="R70" s="174" t="s">
        <v>442</v>
      </c>
    </row>
    <row r="71" spans="2:18" s="136" customFormat="1" ht="409.5" customHeight="1" x14ac:dyDescent="0.25">
      <c r="B71" s="367" t="s">
        <v>117</v>
      </c>
      <c r="C71" s="367" t="s">
        <v>255</v>
      </c>
      <c r="D71" s="367" t="s">
        <v>256</v>
      </c>
      <c r="E71" s="367">
        <v>6051</v>
      </c>
      <c r="F71" s="363">
        <f>ROUND((E71/12*$S$3),0)</f>
        <v>5043</v>
      </c>
      <c r="G71" s="367">
        <v>5126</v>
      </c>
      <c r="H71" s="363">
        <f>ROUND(IF(OR(G71=0,F71=0),0,G71/F71*100),2)</f>
        <v>101.65</v>
      </c>
      <c r="I71" s="363">
        <f>ROUND(IF(OR(G71=0,E71=0),0,G71/E71*100),2)</f>
        <v>84.71</v>
      </c>
      <c r="J71" s="363">
        <f>ROUND(E71-G71,0)</f>
        <v>925</v>
      </c>
      <c r="K71" s="363">
        <f>ROUND(IF(OR(J71=0,M71=0),0,J71/M71),1)</f>
        <v>1.8</v>
      </c>
      <c r="L71" s="363">
        <f>ROUND(F71-G71,0)</f>
        <v>-83</v>
      </c>
      <c r="M71" s="363">
        <f>ROUND(G71/$S$3,0)</f>
        <v>513</v>
      </c>
      <c r="N71" s="367">
        <v>37</v>
      </c>
      <c r="O71" s="367" t="s">
        <v>436</v>
      </c>
      <c r="P71" s="368" t="s">
        <v>472</v>
      </c>
      <c r="Q71" s="367" t="s">
        <v>459</v>
      </c>
      <c r="R71" s="367"/>
    </row>
    <row r="72" spans="2:18" s="136" customFormat="1" ht="102.75" customHeight="1" x14ac:dyDescent="0.25">
      <c r="B72" s="367"/>
      <c r="C72" s="367"/>
      <c r="D72" s="367"/>
      <c r="E72" s="367"/>
      <c r="F72" s="363"/>
      <c r="G72" s="367"/>
      <c r="H72" s="363"/>
      <c r="I72" s="363"/>
      <c r="J72" s="363"/>
      <c r="K72" s="363"/>
      <c r="L72" s="363"/>
      <c r="M72" s="363"/>
      <c r="N72" s="367"/>
      <c r="O72" s="367"/>
      <c r="P72" s="368"/>
      <c r="Q72" s="367"/>
      <c r="R72" s="367"/>
    </row>
    <row r="73" spans="2:18" s="136" customFormat="1" ht="84.75" customHeight="1" x14ac:dyDescent="0.25">
      <c r="B73" s="260" t="s">
        <v>377</v>
      </c>
      <c r="C73" s="274" t="s">
        <v>226</v>
      </c>
      <c r="D73" s="180" t="s">
        <v>227</v>
      </c>
      <c r="E73" s="286">
        <v>533</v>
      </c>
      <c r="F73" s="255">
        <f t="shared" ref="F73" si="140">ROUND((E73/12*$S$3),0)</f>
        <v>444</v>
      </c>
      <c r="G73" s="154">
        <v>446</v>
      </c>
      <c r="H73" s="198">
        <f t="shared" ref="H73" si="141">ROUND(IF(OR(G73=0,F73=0),0,G73/F73*100),2)</f>
        <v>100.45</v>
      </c>
      <c r="I73" s="200">
        <f t="shared" ref="I73" si="142">ROUND(IF(OR(G73=0,E73=0),0,G73/E73*100),2)</f>
        <v>83.68</v>
      </c>
      <c r="J73" s="202">
        <f t="shared" ref="J73" si="143">ROUND(E73-G73,0)</f>
        <v>87</v>
      </c>
      <c r="K73" s="204">
        <f t="shared" ref="K73" si="144">ROUND(IF(OR(J73=0,M73=0),0,J73/M73),1)</f>
        <v>1.9</v>
      </c>
      <c r="L73" s="202">
        <f t="shared" ref="L73" si="145">ROUND(F73-G73,0)</f>
        <v>-2</v>
      </c>
      <c r="M73" s="202">
        <f t="shared" ref="M73" si="146">ROUND(G73/$S$3,0)</f>
        <v>45</v>
      </c>
      <c r="N73" s="241">
        <v>0</v>
      </c>
      <c r="O73" s="154" t="s">
        <v>228</v>
      </c>
      <c r="P73" s="364" t="s">
        <v>471</v>
      </c>
      <c r="Q73" s="231" t="s">
        <v>467</v>
      </c>
      <c r="R73" s="174" t="s">
        <v>442</v>
      </c>
    </row>
    <row r="74" spans="2:18" s="136" customFormat="1" ht="115.5" customHeight="1" x14ac:dyDescent="0.25">
      <c r="B74" s="260" t="s">
        <v>378</v>
      </c>
      <c r="C74" s="385" t="s">
        <v>235</v>
      </c>
      <c r="D74" s="140" t="s">
        <v>236</v>
      </c>
      <c r="E74" s="398">
        <v>1128</v>
      </c>
      <c r="F74" s="388">
        <f t="shared" ref="F74" si="147">ROUND((E74/12*$S$3),0)</f>
        <v>940</v>
      </c>
      <c r="G74" s="380">
        <v>999</v>
      </c>
      <c r="H74" s="390">
        <f t="shared" ref="H74" si="148">ROUND(IF(OR(G74=0,F74=0),0,G74/F74*100),2)</f>
        <v>106.28</v>
      </c>
      <c r="I74" s="391">
        <f t="shared" ref="I74" si="149">ROUND(IF(OR(G74=0,E74=0),0,G74/E74*100),2)</f>
        <v>88.56</v>
      </c>
      <c r="J74" s="387">
        <f t="shared" ref="J74" si="150">ROUND(E74-G74,0)</f>
        <v>129</v>
      </c>
      <c r="K74" s="392">
        <f t="shared" ref="K74" si="151">ROUND(IF(OR(J74=0,M74=0),0,J74/M74),1)</f>
        <v>1.3</v>
      </c>
      <c r="L74" s="387">
        <f t="shared" ref="L74" si="152">ROUND(F74-G74,0)</f>
        <v>-59</v>
      </c>
      <c r="M74" s="387">
        <f t="shared" ref="M74" si="153">ROUND(G74/$S$3,0)</f>
        <v>100</v>
      </c>
      <c r="N74" s="242">
        <v>0</v>
      </c>
      <c r="O74" s="140" t="s">
        <v>237</v>
      </c>
      <c r="P74" s="365"/>
      <c r="Q74" s="231" t="s">
        <v>467</v>
      </c>
      <c r="R74" s="174" t="s">
        <v>442</v>
      </c>
    </row>
    <row r="75" spans="2:18" s="136" customFormat="1" ht="127.5" customHeight="1" x14ac:dyDescent="0.25">
      <c r="B75" s="260" t="s">
        <v>379</v>
      </c>
      <c r="C75" s="385"/>
      <c r="D75" s="258" t="s">
        <v>276</v>
      </c>
      <c r="E75" s="398"/>
      <c r="F75" s="388"/>
      <c r="G75" s="380"/>
      <c r="H75" s="390"/>
      <c r="I75" s="391"/>
      <c r="J75" s="387"/>
      <c r="K75" s="392"/>
      <c r="L75" s="387"/>
      <c r="M75" s="387"/>
      <c r="N75" s="242">
        <v>0</v>
      </c>
      <c r="O75" s="140" t="s">
        <v>245</v>
      </c>
      <c r="P75" s="365"/>
      <c r="Q75" s="231" t="s">
        <v>467</v>
      </c>
      <c r="R75" s="142"/>
    </row>
    <row r="76" spans="2:18" s="136" customFormat="1" ht="146.25" customHeight="1" x14ac:dyDescent="0.25">
      <c r="B76" s="260" t="s">
        <v>380</v>
      </c>
      <c r="C76" s="385"/>
      <c r="D76" s="258" t="s">
        <v>265</v>
      </c>
      <c r="E76" s="398"/>
      <c r="F76" s="388"/>
      <c r="G76" s="380"/>
      <c r="H76" s="390"/>
      <c r="I76" s="391"/>
      <c r="J76" s="387"/>
      <c r="K76" s="392"/>
      <c r="L76" s="387"/>
      <c r="M76" s="387"/>
      <c r="N76" s="242">
        <v>0</v>
      </c>
      <c r="O76" s="140" t="s">
        <v>266</v>
      </c>
      <c r="P76" s="365"/>
      <c r="Q76" s="231" t="s">
        <v>467</v>
      </c>
      <c r="R76" s="142"/>
    </row>
    <row r="77" spans="2:18" s="136" customFormat="1" ht="137.25" customHeight="1" x14ac:dyDescent="0.25">
      <c r="B77" s="260" t="s">
        <v>381</v>
      </c>
      <c r="C77" s="275" t="s">
        <v>202</v>
      </c>
      <c r="D77" s="258" t="s">
        <v>240</v>
      </c>
      <c r="E77" s="299">
        <v>4964</v>
      </c>
      <c r="F77" s="249">
        <f t="shared" ref="F77" si="154">ROUND((E77/12*$S$3),0)</f>
        <v>4137</v>
      </c>
      <c r="G77" s="299">
        <v>4167</v>
      </c>
      <c r="H77" s="145">
        <f t="shared" ref="H77" si="155">ROUND(IF(OR(G77=0,F77=0),0,G77/F77*100),2)</f>
        <v>100.73</v>
      </c>
      <c r="I77" s="145">
        <f t="shared" ref="I77" si="156">ROUND(IF(OR(G77=0,E77=0),0,G77/E77*100),2)</f>
        <v>83.94</v>
      </c>
      <c r="J77" s="143">
        <f t="shared" ref="J77" si="157">ROUND(E77-G77,0)</f>
        <v>797</v>
      </c>
      <c r="K77" s="144">
        <f t="shared" ref="K77" si="158">ROUND(IF(OR(J77=0,M77=0),0,J77/M77),1)</f>
        <v>1.9</v>
      </c>
      <c r="L77" s="143">
        <f t="shared" ref="L77" si="159">ROUND(F77-G77,0)</f>
        <v>-30</v>
      </c>
      <c r="M77" s="221">
        <f t="shared" ref="M77" si="160">ROUND(G77/$S$3,0)</f>
        <v>417</v>
      </c>
      <c r="N77" s="242">
        <v>0</v>
      </c>
      <c r="O77" s="140" t="s">
        <v>326</v>
      </c>
      <c r="P77" s="365"/>
      <c r="Q77" s="231" t="s">
        <v>467</v>
      </c>
      <c r="R77" s="142"/>
    </row>
    <row r="78" spans="2:18" s="136" customFormat="1" ht="173.25" customHeight="1" x14ac:dyDescent="0.25">
      <c r="B78" s="260" t="s">
        <v>382</v>
      </c>
      <c r="C78" s="275" t="s">
        <v>215</v>
      </c>
      <c r="D78" s="258" t="s">
        <v>246</v>
      </c>
      <c r="E78" s="299">
        <v>1252</v>
      </c>
      <c r="F78" s="249">
        <f>ROUND((E78/12*$S$3),0)</f>
        <v>1043</v>
      </c>
      <c r="G78" s="299">
        <v>1022</v>
      </c>
      <c r="H78" s="145">
        <f t="shared" ref="H78" si="161">ROUND(IF(OR(G78=0,F78=0),0,G78/F78*100),2)</f>
        <v>97.99</v>
      </c>
      <c r="I78" s="145">
        <f t="shared" ref="I78" si="162">ROUND(IF(OR(G78=0,E78=0),0,G78/E78*100),2)</f>
        <v>81.63</v>
      </c>
      <c r="J78" s="143">
        <f t="shared" ref="J78" si="163">ROUND(E78-G78,0)</f>
        <v>230</v>
      </c>
      <c r="K78" s="144">
        <f t="shared" ref="K78" si="164">ROUND(IF(OR(J78=0,M78=0),0,J78/M78),1)</f>
        <v>2.2999999999999998</v>
      </c>
      <c r="L78" s="143">
        <f t="shared" ref="L78" si="165">ROUND(F78-G78,0)</f>
        <v>21</v>
      </c>
      <c r="M78" s="221">
        <f t="shared" ref="M78" si="166">ROUND(G78/$S$3,0)</f>
        <v>102</v>
      </c>
      <c r="N78" s="242">
        <v>0</v>
      </c>
      <c r="O78" s="140" t="s">
        <v>336</v>
      </c>
      <c r="P78" s="366"/>
      <c r="Q78" s="231" t="s">
        <v>467</v>
      </c>
      <c r="R78" s="142"/>
    </row>
    <row r="79" spans="2:18" s="136" customFormat="1" ht="111.75" customHeight="1" x14ac:dyDescent="0.25">
      <c r="B79" s="260" t="s">
        <v>383</v>
      </c>
      <c r="C79" s="385" t="s">
        <v>253</v>
      </c>
      <c r="D79" s="258" t="s">
        <v>254</v>
      </c>
      <c r="E79" s="389">
        <v>12536</v>
      </c>
      <c r="F79" s="363">
        <f t="shared" ref="F79" si="167">ROUND((E79/12*$S$3),0)</f>
        <v>10447</v>
      </c>
      <c r="G79" s="389">
        <v>10896</v>
      </c>
      <c r="H79" s="382">
        <f t="shared" ref="H79" si="168">ROUND(IF(OR(G79=0,F79=0),0,G79/F79*100),2)</f>
        <v>104.3</v>
      </c>
      <c r="I79" s="382">
        <f t="shared" ref="I79" si="169">ROUND(IF(OR(G79=0,E79=0),0,G79/E79*100),2)</f>
        <v>86.92</v>
      </c>
      <c r="J79" s="383">
        <f t="shared" ref="J79" si="170">ROUND(E79-G79,0)</f>
        <v>1640</v>
      </c>
      <c r="K79" s="384">
        <f t="shared" ref="K79" si="171">ROUND(IF(OR(J79=0,M79=0),0,J79/M79),1)</f>
        <v>1.5</v>
      </c>
      <c r="L79" s="383">
        <f t="shared" ref="L79" si="172">ROUND(F79-G79,0)</f>
        <v>-449</v>
      </c>
      <c r="M79" s="383">
        <f t="shared" ref="M79" si="173">ROUND(G79/$S$3,0)</f>
        <v>1090</v>
      </c>
      <c r="N79" s="242">
        <v>15</v>
      </c>
      <c r="O79" s="140" t="s">
        <v>263</v>
      </c>
      <c r="P79" s="369" t="s">
        <v>473</v>
      </c>
      <c r="Q79" s="231" t="s">
        <v>460</v>
      </c>
      <c r="R79" s="142"/>
    </row>
    <row r="80" spans="2:18" s="136" customFormat="1" ht="96.75" customHeight="1" x14ac:dyDescent="0.25">
      <c r="B80" s="260" t="s">
        <v>384</v>
      </c>
      <c r="C80" s="385"/>
      <c r="D80" s="258" t="s">
        <v>316</v>
      </c>
      <c r="E80" s="389"/>
      <c r="F80" s="363"/>
      <c r="G80" s="389"/>
      <c r="H80" s="382"/>
      <c r="I80" s="382"/>
      <c r="J80" s="383"/>
      <c r="K80" s="384"/>
      <c r="L80" s="383"/>
      <c r="M80" s="383"/>
      <c r="N80" s="242">
        <v>754</v>
      </c>
      <c r="O80" s="140" t="s">
        <v>323</v>
      </c>
      <c r="P80" s="370"/>
      <c r="Q80" s="231" t="s">
        <v>460</v>
      </c>
      <c r="R80" s="142"/>
    </row>
    <row r="81" spans="1:23" s="136" customFormat="1" ht="104.25" customHeight="1" x14ac:dyDescent="0.25">
      <c r="B81" s="260" t="s">
        <v>385</v>
      </c>
      <c r="C81" s="275" t="s">
        <v>287</v>
      </c>
      <c r="D81" s="140" t="s">
        <v>288</v>
      </c>
      <c r="E81" s="299">
        <v>755</v>
      </c>
      <c r="F81" s="249">
        <f t="shared" ref="F81" si="174">ROUND((E81/12*$S$3),0)</f>
        <v>629</v>
      </c>
      <c r="G81" s="299">
        <v>633</v>
      </c>
      <c r="H81" s="145">
        <f t="shared" ref="H81" si="175">ROUND(IF(OR(G81=0,F81=0),0,G81/F81*100),2)</f>
        <v>100.64</v>
      </c>
      <c r="I81" s="145">
        <f t="shared" ref="I81" si="176">ROUND(IF(OR(G81=0,E81=0),0,G81/E81*100),2)</f>
        <v>83.84</v>
      </c>
      <c r="J81" s="143">
        <f t="shared" ref="J81" si="177">ROUND(E81-G81,0)</f>
        <v>122</v>
      </c>
      <c r="K81" s="144">
        <f t="shared" ref="K81" si="178">ROUND(IF(OR(J81=0,M81=0),0,J81/M81),1)</f>
        <v>1.9</v>
      </c>
      <c r="L81" s="143">
        <f t="shared" ref="L81" si="179">ROUND(F81-G81,0)</f>
        <v>-4</v>
      </c>
      <c r="M81" s="221">
        <f t="shared" ref="M81" si="180">ROUND(G81/$S$3,0)</f>
        <v>63</v>
      </c>
      <c r="N81" s="242">
        <v>130</v>
      </c>
      <c r="O81" s="140" t="s">
        <v>217</v>
      </c>
      <c r="P81" s="370"/>
      <c r="Q81" s="231" t="s">
        <v>460</v>
      </c>
      <c r="R81" s="142"/>
    </row>
    <row r="82" spans="1:23" s="136" customFormat="1" ht="220.5" customHeight="1" x14ac:dyDescent="0.25">
      <c r="B82" s="126" t="s">
        <v>386</v>
      </c>
      <c r="C82" s="275" t="s">
        <v>285</v>
      </c>
      <c r="D82" s="258" t="s">
        <v>286</v>
      </c>
      <c r="E82" s="299">
        <v>1703</v>
      </c>
      <c r="F82" s="249">
        <f>ROUND((E82/12*$S$3),0)</f>
        <v>1419</v>
      </c>
      <c r="G82" s="299">
        <v>1422</v>
      </c>
      <c r="H82" s="145">
        <f t="shared" ref="H82:H83" si="181">ROUND(IF(OR(G82=0,F82=0),0,G82/F82*100),2)</f>
        <v>100.21</v>
      </c>
      <c r="I82" s="145">
        <f t="shared" ref="I82:I83" si="182">ROUND(IF(OR(G82=0,E82=0),0,G82/E82*100),2)</f>
        <v>83.5</v>
      </c>
      <c r="J82" s="143">
        <f t="shared" ref="J82:J83" si="183">ROUND(E82-G82,0)</f>
        <v>281</v>
      </c>
      <c r="K82" s="144">
        <f t="shared" ref="K82:K83" si="184">ROUND(IF(OR(J82=0,M82=0),0,J82/M82),1)</f>
        <v>2</v>
      </c>
      <c r="L82" s="143">
        <f t="shared" ref="L82:L83" si="185">ROUND(F82-G82,0)</f>
        <v>-3</v>
      </c>
      <c r="M82" s="221">
        <f t="shared" ref="M82:M83" si="186">ROUND(G82/$S$3,0)</f>
        <v>142</v>
      </c>
      <c r="N82" s="242">
        <v>53</v>
      </c>
      <c r="O82" s="140" t="s">
        <v>325</v>
      </c>
      <c r="P82" s="370"/>
      <c r="Q82" s="231" t="s">
        <v>460</v>
      </c>
      <c r="R82" s="142"/>
    </row>
    <row r="83" spans="1:23" s="136" customFormat="1" ht="300" customHeight="1" x14ac:dyDescent="0.25">
      <c r="B83" s="260" t="s">
        <v>387</v>
      </c>
      <c r="C83" s="273" t="s">
        <v>210</v>
      </c>
      <c r="D83" s="260" t="s">
        <v>242</v>
      </c>
      <c r="E83" s="300">
        <v>2123</v>
      </c>
      <c r="F83" s="261">
        <f t="shared" ref="F83" si="187">ROUND((E83/12*$S$3),0)</f>
        <v>1769</v>
      </c>
      <c r="G83" s="300">
        <v>1708</v>
      </c>
      <c r="H83" s="262">
        <f t="shared" si="181"/>
        <v>96.55</v>
      </c>
      <c r="I83" s="262">
        <f t="shared" si="182"/>
        <v>80.45</v>
      </c>
      <c r="J83" s="263">
        <f t="shared" si="183"/>
        <v>415</v>
      </c>
      <c r="K83" s="264">
        <f t="shared" si="184"/>
        <v>2.4</v>
      </c>
      <c r="L83" s="263">
        <f t="shared" si="185"/>
        <v>61</v>
      </c>
      <c r="M83" s="263">
        <f t="shared" si="186"/>
        <v>171</v>
      </c>
      <c r="N83" s="283">
        <v>0</v>
      </c>
      <c r="O83" s="273" t="s">
        <v>243</v>
      </c>
      <c r="P83" s="142" t="s">
        <v>471</v>
      </c>
      <c r="Q83" s="260" t="s">
        <v>467</v>
      </c>
      <c r="R83" s="142"/>
    </row>
    <row r="84" spans="1:23" s="136" customFormat="1" ht="52.5" customHeight="1" x14ac:dyDescent="0.25">
      <c r="B84" s="135" t="s">
        <v>178</v>
      </c>
      <c r="C84" s="164" t="s">
        <v>198</v>
      </c>
      <c r="D84" s="176"/>
      <c r="E84" s="176"/>
      <c r="F84" s="176"/>
      <c r="G84" s="176"/>
      <c r="H84" s="176"/>
      <c r="I84" s="176"/>
      <c r="J84" s="173"/>
      <c r="K84" s="159"/>
      <c r="L84" s="173"/>
      <c r="M84" s="173"/>
      <c r="N84" s="173"/>
      <c r="O84" s="176"/>
      <c r="P84" s="176"/>
      <c r="Q84" s="176"/>
      <c r="R84" s="181"/>
    </row>
    <row r="85" spans="1:23" ht="232.5" x14ac:dyDescent="0.25">
      <c r="A85" s="122"/>
      <c r="B85" s="269" t="s">
        <v>368</v>
      </c>
      <c r="C85" s="379" t="s">
        <v>215</v>
      </c>
      <c r="D85" s="141" t="s">
        <v>154</v>
      </c>
      <c r="E85" s="386">
        <v>483</v>
      </c>
      <c r="F85" s="383">
        <f t="shared" ref="F85:F92" si="188">ROUND((E85/12*$S$3),0)</f>
        <v>403</v>
      </c>
      <c r="G85" s="393">
        <v>405</v>
      </c>
      <c r="H85" s="382">
        <f t="shared" ref="H85:H92" si="189">ROUND(IF(OR(G85=0,F85=0),0,G85/F85*100),2)</f>
        <v>100.5</v>
      </c>
      <c r="I85" s="382">
        <f t="shared" ref="I85:I92" si="190">ROUND(IF(OR(G85=0,E85=0),0,G85/E85*100),2)</f>
        <v>83.85</v>
      </c>
      <c r="J85" s="383">
        <f t="shared" ref="J85:J92" si="191">ROUND(E85-G85,0)</f>
        <v>78</v>
      </c>
      <c r="K85" s="384">
        <f t="shared" ref="K85:K92" si="192">ROUND(IF(OR(J85=0,M85=0),0,J85/M85),1)</f>
        <v>1.9</v>
      </c>
      <c r="L85" s="383">
        <f t="shared" ref="L85:L92" si="193">ROUND(F85-G85,0)</f>
        <v>-2</v>
      </c>
      <c r="M85" s="383">
        <f t="shared" ref="M85:M92" si="194">ROUND(G85/$S$3,0)</f>
        <v>41</v>
      </c>
      <c r="N85" s="283">
        <v>52</v>
      </c>
      <c r="O85" s="273" t="s">
        <v>155</v>
      </c>
      <c r="P85" s="142" t="s">
        <v>461</v>
      </c>
      <c r="Q85" s="260" t="s">
        <v>470</v>
      </c>
      <c r="R85" s="325" t="s">
        <v>442</v>
      </c>
    </row>
    <row r="86" spans="1:23" s="125" customFormat="1" ht="279" x14ac:dyDescent="0.25">
      <c r="B86" s="269" t="s">
        <v>388</v>
      </c>
      <c r="C86" s="379"/>
      <c r="D86" s="141" t="s">
        <v>246</v>
      </c>
      <c r="E86" s="386"/>
      <c r="F86" s="383"/>
      <c r="G86" s="393"/>
      <c r="H86" s="382"/>
      <c r="I86" s="382"/>
      <c r="J86" s="383"/>
      <c r="K86" s="384"/>
      <c r="L86" s="383"/>
      <c r="M86" s="383"/>
      <c r="N86" s="283">
        <v>0</v>
      </c>
      <c r="O86" s="273" t="s">
        <v>330</v>
      </c>
      <c r="P86" s="142" t="s">
        <v>471</v>
      </c>
      <c r="Q86" s="260" t="s">
        <v>467</v>
      </c>
      <c r="R86" s="142"/>
    </row>
    <row r="87" spans="1:23" ht="232.5" x14ac:dyDescent="0.25">
      <c r="A87" s="122"/>
      <c r="B87" s="269" t="s">
        <v>389</v>
      </c>
      <c r="C87" s="397" t="s">
        <v>187</v>
      </c>
      <c r="D87" s="141" t="s">
        <v>146</v>
      </c>
      <c r="E87" s="398">
        <v>921</v>
      </c>
      <c r="F87" s="383">
        <f t="shared" si="188"/>
        <v>768</v>
      </c>
      <c r="G87" s="393">
        <v>788</v>
      </c>
      <c r="H87" s="390">
        <f t="shared" si="189"/>
        <v>102.6</v>
      </c>
      <c r="I87" s="391">
        <f t="shared" si="190"/>
        <v>85.56</v>
      </c>
      <c r="J87" s="387">
        <f t="shared" si="191"/>
        <v>133</v>
      </c>
      <c r="K87" s="392">
        <f t="shared" si="192"/>
        <v>1.7</v>
      </c>
      <c r="L87" s="387">
        <f t="shared" si="193"/>
        <v>-20</v>
      </c>
      <c r="M87" s="387">
        <f t="shared" si="194"/>
        <v>79</v>
      </c>
      <c r="N87" s="242">
        <v>5</v>
      </c>
      <c r="O87" s="140" t="s">
        <v>147</v>
      </c>
      <c r="P87" s="142" t="s">
        <v>461</v>
      </c>
      <c r="Q87" s="231" t="s">
        <v>447</v>
      </c>
      <c r="R87" s="174" t="s">
        <v>442</v>
      </c>
    </row>
    <row r="88" spans="1:23" s="125" customFormat="1" ht="279" x14ac:dyDescent="0.25">
      <c r="B88" s="269" t="s">
        <v>390</v>
      </c>
      <c r="C88" s="397"/>
      <c r="D88" s="141" t="s">
        <v>220</v>
      </c>
      <c r="E88" s="398"/>
      <c r="F88" s="383"/>
      <c r="G88" s="393"/>
      <c r="H88" s="390"/>
      <c r="I88" s="391"/>
      <c r="J88" s="387"/>
      <c r="K88" s="392"/>
      <c r="L88" s="387"/>
      <c r="M88" s="387"/>
      <c r="N88" s="242">
        <v>0</v>
      </c>
      <c r="O88" s="140" t="s">
        <v>232</v>
      </c>
      <c r="P88" s="324" t="s">
        <v>471</v>
      </c>
      <c r="Q88" s="231" t="s">
        <v>467</v>
      </c>
      <c r="R88" s="174" t="s">
        <v>442</v>
      </c>
    </row>
    <row r="89" spans="1:23" ht="237" customHeight="1" x14ac:dyDescent="0.25">
      <c r="A89" s="122"/>
      <c r="B89" s="269" t="s">
        <v>391</v>
      </c>
      <c r="C89" s="284" t="s">
        <v>214</v>
      </c>
      <c r="D89" s="141" t="s">
        <v>158</v>
      </c>
      <c r="E89" s="189">
        <v>962</v>
      </c>
      <c r="F89" s="250">
        <f t="shared" si="188"/>
        <v>802</v>
      </c>
      <c r="G89" s="293">
        <v>808</v>
      </c>
      <c r="H89" s="127">
        <f t="shared" si="189"/>
        <v>100.75</v>
      </c>
      <c r="I89" s="128">
        <f t="shared" si="190"/>
        <v>83.99</v>
      </c>
      <c r="J89" s="129">
        <f t="shared" si="191"/>
        <v>154</v>
      </c>
      <c r="K89" s="130">
        <f t="shared" si="192"/>
        <v>1.9</v>
      </c>
      <c r="L89" s="129">
        <f t="shared" si="193"/>
        <v>-6</v>
      </c>
      <c r="M89" s="222">
        <f t="shared" si="194"/>
        <v>81</v>
      </c>
      <c r="N89" s="242">
        <v>168</v>
      </c>
      <c r="O89" s="140" t="s">
        <v>170</v>
      </c>
      <c r="P89" s="364" t="s">
        <v>473</v>
      </c>
      <c r="Q89" s="231" t="s">
        <v>460</v>
      </c>
      <c r="R89" s="174" t="s">
        <v>442</v>
      </c>
      <c r="W89" s="125"/>
    </row>
    <row r="90" spans="1:23" ht="158.25" customHeight="1" x14ac:dyDescent="0.25">
      <c r="A90" s="122"/>
      <c r="B90" s="269" t="s">
        <v>392</v>
      </c>
      <c r="C90" s="394" t="s">
        <v>175</v>
      </c>
      <c r="D90" s="131" t="s">
        <v>207</v>
      </c>
      <c r="E90" s="386">
        <v>849</v>
      </c>
      <c r="F90" s="383">
        <f t="shared" ref="F90" si="195">ROUND((E90/12*$S$3),0)</f>
        <v>708</v>
      </c>
      <c r="G90" s="393">
        <v>793</v>
      </c>
      <c r="H90" s="382">
        <f t="shared" ref="H90" si="196">ROUND(IF(OR(G90=0,F90=0),0,G90/F90*100),2)</f>
        <v>112.01</v>
      </c>
      <c r="I90" s="382">
        <f t="shared" ref="I90" si="197">ROUND(IF(OR(G90=0,E90=0),0,G90/E90*100),2)</f>
        <v>93.4</v>
      </c>
      <c r="J90" s="383">
        <f t="shared" ref="J90" si="198">ROUND(E90-G90,0)</f>
        <v>56</v>
      </c>
      <c r="K90" s="384">
        <f t="shared" ref="K90" si="199">ROUND(IF(OR(J90=0,M90=0),0,J90/M90),1)</f>
        <v>0.7</v>
      </c>
      <c r="L90" s="383">
        <f t="shared" ref="L90" si="200">ROUND(F90-G90,0)</f>
        <v>-85</v>
      </c>
      <c r="M90" s="383">
        <f t="shared" ref="M90" si="201">ROUND(G90/$S$3,0)</f>
        <v>79</v>
      </c>
      <c r="N90" s="243">
        <v>180</v>
      </c>
      <c r="O90" s="140" t="s">
        <v>188</v>
      </c>
      <c r="P90" s="365"/>
      <c r="Q90" s="231" t="s">
        <v>460</v>
      </c>
      <c r="R90" s="174" t="s">
        <v>442</v>
      </c>
      <c r="W90" s="125"/>
    </row>
    <row r="91" spans="1:23" s="125" customFormat="1" ht="119.25" customHeight="1" x14ac:dyDescent="0.25">
      <c r="B91" s="269" t="s">
        <v>393</v>
      </c>
      <c r="C91" s="394"/>
      <c r="D91" s="140" t="s">
        <v>288</v>
      </c>
      <c r="E91" s="386"/>
      <c r="F91" s="383"/>
      <c r="G91" s="393"/>
      <c r="H91" s="382"/>
      <c r="I91" s="382"/>
      <c r="J91" s="383"/>
      <c r="K91" s="384"/>
      <c r="L91" s="383"/>
      <c r="M91" s="383"/>
      <c r="N91" s="242">
        <v>181</v>
      </c>
      <c r="O91" s="140" t="s">
        <v>327</v>
      </c>
      <c r="P91" s="366"/>
      <c r="Q91" s="231" t="s">
        <v>460</v>
      </c>
      <c r="R91" s="142"/>
    </row>
    <row r="92" spans="1:23" ht="93" customHeight="1" x14ac:dyDescent="0.25">
      <c r="A92" s="122"/>
      <c r="B92" s="269" t="s">
        <v>394</v>
      </c>
      <c r="C92" s="396" t="s">
        <v>203</v>
      </c>
      <c r="D92" s="141" t="s">
        <v>156</v>
      </c>
      <c r="E92" s="386">
        <v>538</v>
      </c>
      <c r="F92" s="383">
        <f t="shared" si="188"/>
        <v>448</v>
      </c>
      <c r="G92" s="408">
        <v>648</v>
      </c>
      <c r="H92" s="382">
        <f t="shared" si="189"/>
        <v>144.63999999999999</v>
      </c>
      <c r="I92" s="382">
        <f t="shared" si="190"/>
        <v>120.45</v>
      </c>
      <c r="J92" s="383">
        <f t="shared" si="191"/>
        <v>-110</v>
      </c>
      <c r="K92" s="384">
        <f t="shared" si="192"/>
        <v>-1.7</v>
      </c>
      <c r="L92" s="383">
        <f t="shared" si="193"/>
        <v>-200</v>
      </c>
      <c r="M92" s="383">
        <f t="shared" si="194"/>
        <v>65</v>
      </c>
      <c r="N92" s="243">
        <v>50</v>
      </c>
      <c r="O92" s="273" t="s">
        <v>157</v>
      </c>
      <c r="P92" s="364" t="s">
        <v>461</v>
      </c>
      <c r="Q92" s="260" t="s">
        <v>447</v>
      </c>
      <c r="R92" s="325" t="s">
        <v>442</v>
      </c>
    </row>
    <row r="93" spans="1:23" ht="93" x14ac:dyDescent="0.25">
      <c r="A93" s="122"/>
      <c r="B93" s="269" t="s">
        <v>395</v>
      </c>
      <c r="C93" s="396"/>
      <c r="D93" s="131" t="s">
        <v>160</v>
      </c>
      <c r="E93" s="386"/>
      <c r="F93" s="383"/>
      <c r="G93" s="408"/>
      <c r="H93" s="382"/>
      <c r="I93" s="382"/>
      <c r="J93" s="383"/>
      <c r="K93" s="384"/>
      <c r="L93" s="383"/>
      <c r="M93" s="383"/>
      <c r="N93" s="243">
        <v>250</v>
      </c>
      <c r="O93" s="273" t="s">
        <v>159</v>
      </c>
      <c r="P93" s="365"/>
      <c r="Q93" s="260" t="s">
        <v>447</v>
      </c>
      <c r="R93" s="325" t="s">
        <v>442</v>
      </c>
      <c r="W93" s="125"/>
    </row>
    <row r="94" spans="1:23" ht="93" x14ac:dyDescent="0.25">
      <c r="A94" s="122"/>
      <c r="B94" s="269" t="s">
        <v>396</v>
      </c>
      <c r="C94" s="396"/>
      <c r="D94" s="131" t="s">
        <v>184</v>
      </c>
      <c r="E94" s="386"/>
      <c r="F94" s="383"/>
      <c r="G94" s="408"/>
      <c r="H94" s="382"/>
      <c r="I94" s="382"/>
      <c r="J94" s="383"/>
      <c r="K94" s="384"/>
      <c r="L94" s="383"/>
      <c r="M94" s="383"/>
      <c r="N94" s="244">
        <v>-6</v>
      </c>
      <c r="O94" s="273" t="s">
        <v>185</v>
      </c>
      <c r="P94" s="365"/>
      <c r="Q94" s="260" t="s">
        <v>447</v>
      </c>
      <c r="R94" s="325" t="s">
        <v>442</v>
      </c>
      <c r="W94" s="125"/>
    </row>
    <row r="95" spans="1:23" ht="102.75" customHeight="1" x14ac:dyDescent="0.25">
      <c r="A95" s="122"/>
      <c r="B95" s="269" t="s">
        <v>397</v>
      </c>
      <c r="C95" s="396"/>
      <c r="D95" s="141" t="s">
        <v>196</v>
      </c>
      <c r="E95" s="386"/>
      <c r="F95" s="383"/>
      <c r="G95" s="408"/>
      <c r="H95" s="382"/>
      <c r="I95" s="382"/>
      <c r="J95" s="383"/>
      <c r="K95" s="384"/>
      <c r="L95" s="383"/>
      <c r="M95" s="383"/>
      <c r="N95" s="243">
        <v>10</v>
      </c>
      <c r="O95" s="273" t="s">
        <v>195</v>
      </c>
      <c r="P95" s="365"/>
      <c r="Q95" s="260" t="s">
        <v>447</v>
      </c>
      <c r="R95" s="325" t="s">
        <v>442</v>
      </c>
      <c r="W95" s="125"/>
    </row>
    <row r="96" spans="1:23" ht="108.75" customHeight="1" x14ac:dyDescent="0.25">
      <c r="A96" s="122"/>
      <c r="B96" s="269" t="s">
        <v>398</v>
      </c>
      <c r="C96" s="396"/>
      <c r="D96" s="141" t="s">
        <v>193</v>
      </c>
      <c r="E96" s="386"/>
      <c r="F96" s="383"/>
      <c r="G96" s="408"/>
      <c r="H96" s="382"/>
      <c r="I96" s="382"/>
      <c r="J96" s="383"/>
      <c r="K96" s="384"/>
      <c r="L96" s="383"/>
      <c r="M96" s="383"/>
      <c r="N96" s="243">
        <v>25</v>
      </c>
      <c r="O96" s="273" t="s">
        <v>194</v>
      </c>
      <c r="P96" s="365" t="s">
        <v>461</v>
      </c>
      <c r="Q96" s="260" t="s">
        <v>447</v>
      </c>
      <c r="R96" s="325" t="s">
        <v>442</v>
      </c>
      <c r="W96" s="125"/>
    </row>
    <row r="97" spans="1:23" ht="144.75" customHeight="1" x14ac:dyDescent="0.25">
      <c r="A97" s="122"/>
      <c r="B97" s="269" t="s">
        <v>399</v>
      </c>
      <c r="C97" s="396"/>
      <c r="D97" s="273" t="s">
        <v>192</v>
      </c>
      <c r="E97" s="386"/>
      <c r="F97" s="383"/>
      <c r="G97" s="408"/>
      <c r="H97" s="382"/>
      <c r="I97" s="382"/>
      <c r="J97" s="383"/>
      <c r="K97" s="384"/>
      <c r="L97" s="383"/>
      <c r="M97" s="383"/>
      <c r="N97" s="283">
        <v>600</v>
      </c>
      <c r="O97" s="273" t="s">
        <v>191</v>
      </c>
      <c r="P97" s="365"/>
      <c r="Q97" s="260" t="s">
        <v>447</v>
      </c>
      <c r="R97" s="325" t="s">
        <v>442</v>
      </c>
      <c r="W97" s="125"/>
    </row>
    <row r="98" spans="1:23" ht="106.5" customHeight="1" x14ac:dyDescent="0.25">
      <c r="A98" s="122"/>
      <c r="B98" s="269" t="s">
        <v>400</v>
      </c>
      <c r="C98" s="142" t="s">
        <v>209</v>
      </c>
      <c r="D98" s="326" t="s">
        <v>469</v>
      </c>
      <c r="E98" s="306">
        <v>9900</v>
      </c>
      <c r="F98" s="263">
        <f t="shared" ref="F98" si="202">ROUND((E98/12*$S$3),0)</f>
        <v>8250</v>
      </c>
      <c r="G98" s="305">
        <v>8590</v>
      </c>
      <c r="H98" s="262">
        <f t="shared" ref="H98" si="203">ROUND(IF(OR(G98=0,F98=0),0,G98/F98*100),2)</f>
        <v>104.12</v>
      </c>
      <c r="I98" s="262">
        <f t="shared" ref="I98" si="204">ROUND(IF(OR(G98=0,E98=0),0,G98/E98*100),2)</f>
        <v>86.77</v>
      </c>
      <c r="J98" s="263">
        <f t="shared" ref="J98" si="205">ROUND(E98-G98,0)</f>
        <v>1310</v>
      </c>
      <c r="K98" s="264">
        <f t="shared" ref="K98" si="206">ROUND(IF(OR(J98=0,M98=0),0,J98/M98),1)</f>
        <v>1.5</v>
      </c>
      <c r="L98" s="263">
        <f t="shared" ref="L98" si="207">ROUND(F98-G98,0)</f>
        <v>-340</v>
      </c>
      <c r="M98" s="263">
        <f t="shared" ref="M98" si="208">ROUND(G98/$S$3,0)</f>
        <v>859</v>
      </c>
      <c r="N98" s="283">
        <v>534</v>
      </c>
      <c r="O98" s="273" t="s">
        <v>208</v>
      </c>
      <c r="P98" s="365"/>
      <c r="Q98" s="260" t="s">
        <v>447</v>
      </c>
      <c r="R98" s="325" t="s">
        <v>442</v>
      </c>
      <c r="W98" s="125"/>
    </row>
    <row r="99" spans="1:23" ht="93" x14ac:dyDescent="0.25">
      <c r="A99" s="122"/>
      <c r="B99" s="269" t="s">
        <v>401</v>
      </c>
      <c r="C99" s="142" t="s">
        <v>206</v>
      </c>
      <c r="D99" s="141" t="s">
        <v>162</v>
      </c>
      <c r="E99" s="303">
        <v>1828</v>
      </c>
      <c r="F99" s="263">
        <f t="shared" ref="F99:F118" si="209">ROUND((E99/12*$S$3),0)</f>
        <v>1523</v>
      </c>
      <c r="G99" s="304">
        <v>1438</v>
      </c>
      <c r="H99" s="265">
        <f t="shared" ref="H99:H118" si="210">ROUND(IF(OR(G99=0,F99=0),0,G99/F99*100),2)</f>
        <v>94.42</v>
      </c>
      <c r="I99" s="266">
        <f t="shared" ref="I99:I126" si="211">ROUND(IF(OR(G99=0,E99=0),0,G99/E99*100),2)</f>
        <v>78.67</v>
      </c>
      <c r="J99" s="267">
        <f t="shared" ref="J99:J126" si="212">ROUND(E99-G99,0)</f>
        <v>390</v>
      </c>
      <c r="K99" s="268">
        <f t="shared" ref="K99:K126" si="213">ROUND(IF(OR(J99=0,M99=0),0,J99/M99),1)</f>
        <v>2.7</v>
      </c>
      <c r="L99" s="267">
        <f t="shared" ref="L99:L118" si="214">ROUND(F99-G99,0)</f>
        <v>85</v>
      </c>
      <c r="M99" s="267">
        <f t="shared" ref="M99:M126" si="215">ROUND(G99/$S$3,0)</f>
        <v>144</v>
      </c>
      <c r="N99" s="283">
        <v>50</v>
      </c>
      <c r="O99" s="273" t="s">
        <v>163</v>
      </c>
      <c r="P99" s="365"/>
      <c r="Q99" s="260" t="s">
        <v>447</v>
      </c>
      <c r="R99" s="325" t="s">
        <v>442</v>
      </c>
      <c r="W99" s="125"/>
    </row>
    <row r="100" spans="1:23" ht="100.5" customHeight="1" x14ac:dyDescent="0.25">
      <c r="A100" s="122"/>
      <c r="B100" s="269" t="s">
        <v>402</v>
      </c>
      <c r="C100" s="142" t="s">
        <v>213</v>
      </c>
      <c r="D100" s="141" t="s">
        <v>164</v>
      </c>
      <c r="E100" s="303">
        <v>556</v>
      </c>
      <c r="F100" s="263">
        <f t="shared" si="209"/>
        <v>463</v>
      </c>
      <c r="G100" s="304">
        <v>598</v>
      </c>
      <c r="H100" s="265">
        <f t="shared" si="210"/>
        <v>129.16</v>
      </c>
      <c r="I100" s="266">
        <f t="shared" si="211"/>
        <v>107.55</v>
      </c>
      <c r="J100" s="267">
        <f t="shared" si="212"/>
        <v>-42</v>
      </c>
      <c r="K100" s="268">
        <f t="shared" si="213"/>
        <v>-0.7</v>
      </c>
      <c r="L100" s="267">
        <f t="shared" si="214"/>
        <v>-135</v>
      </c>
      <c r="M100" s="267">
        <f t="shared" si="215"/>
        <v>60</v>
      </c>
      <c r="N100" s="283">
        <v>244</v>
      </c>
      <c r="O100" s="273" t="s">
        <v>169</v>
      </c>
      <c r="P100" s="365"/>
      <c r="Q100" s="260" t="s">
        <v>447</v>
      </c>
      <c r="R100" s="325" t="s">
        <v>442</v>
      </c>
      <c r="W100" s="125"/>
    </row>
    <row r="101" spans="1:23" ht="87" customHeight="1" x14ac:dyDescent="0.25">
      <c r="A101" s="122"/>
      <c r="B101" s="269" t="s">
        <v>403</v>
      </c>
      <c r="C101" s="397" t="s">
        <v>216</v>
      </c>
      <c r="D101" s="141" t="s">
        <v>165</v>
      </c>
      <c r="E101" s="409">
        <v>905</v>
      </c>
      <c r="F101" s="383">
        <f t="shared" si="209"/>
        <v>754</v>
      </c>
      <c r="G101" s="393">
        <v>948</v>
      </c>
      <c r="H101" s="382">
        <f t="shared" si="210"/>
        <v>125.73</v>
      </c>
      <c r="I101" s="382">
        <f t="shared" si="211"/>
        <v>104.75</v>
      </c>
      <c r="J101" s="383">
        <f t="shared" si="212"/>
        <v>-43</v>
      </c>
      <c r="K101" s="384">
        <f t="shared" si="213"/>
        <v>-0.5</v>
      </c>
      <c r="L101" s="383">
        <f t="shared" si="214"/>
        <v>-194</v>
      </c>
      <c r="M101" s="383">
        <f t="shared" si="215"/>
        <v>95</v>
      </c>
      <c r="N101" s="242">
        <v>200</v>
      </c>
      <c r="O101" s="140" t="s">
        <v>166</v>
      </c>
      <c r="P101" s="365"/>
      <c r="Q101" s="260" t="s">
        <v>447</v>
      </c>
      <c r="R101" s="174" t="s">
        <v>442</v>
      </c>
      <c r="W101" s="125"/>
    </row>
    <row r="102" spans="1:23" ht="79.5" customHeight="1" x14ac:dyDescent="0.25">
      <c r="A102" s="122"/>
      <c r="B102" s="269" t="s">
        <v>404</v>
      </c>
      <c r="C102" s="397"/>
      <c r="D102" s="141" t="s">
        <v>167</v>
      </c>
      <c r="E102" s="409"/>
      <c r="F102" s="383"/>
      <c r="G102" s="393"/>
      <c r="H102" s="382"/>
      <c r="I102" s="382"/>
      <c r="J102" s="383"/>
      <c r="K102" s="384"/>
      <c r="L102" s="383"/>
      <c r="M102" s="383"/>
      <c r="N102" s="242">
        <v>150</v>
      </c>
      <c r="O102" s="140" t="s">
        <v>168</v>
      </c>
      <c r="P102" s="365"/>
      <c r="Q102" s="260" t="s">
        <v>447</v>
      </c>
      <c r="R102" s="174" t="s">
        <v>442</v>
      </c>
      <c r="W102" s="125"/>
    </row>
    <row r="103" spans="1:23" ht="199.5" customHeight="1" x14ac:dyDescent="0.25">
      <c r="A103" s="122"/>
      <c r="B103" s="269" t="s">
        <v>405</v>
      </c>
      <c r="C103" s="397"/>
      <c r="D103" s="140" t="s">
        <v>177</v>
      </c>
      <c r="E103" s="409"/>
      <c r="F103" s="383"/>
      <c r="G103" s="393"/>
      <c r="H103" s="382"/>
      <c r="I103" s="382"/>
      <c r="J103" s="383"/>
      <c r="K103" s="384"/>
      <c r="L103" s="383"/>
      <c r="M103" s="383"/>
      <c r="N103" s="242">
        <v>42</v>
      </c>
      <c r="O103" s="140" t="s">
        <v>197</v>
      </c>
      <c r="P103" s="365"/>
      <c r="Q103" s="260" t="s">
        <v>447</v>
      </c>
      <c r="R103" s="174" t="s">
        <v>442</v>
      </c>
      <c r="W103" s="125"/>
    </row>
    <row r="104" spans="1:23" s="125" customFormat="1" ht="123.75" customHeight="1" x14ac:dyDescent="0.25">
      <c r="B104" s="269" t="s">
        <v>406</v>
      </c>
      <c r="C104" s="397"/>
      <c r="D104" s="140" t="s">
        <v>222</v>
      </c>
      <c r="E104" s="409"/>
      <c r="F104" s="383"/>
      <c r="G104" s="393"/>
      <c r="H104" s="382"/>
      <c r="I104" s="382"/>
      <c r="J104" s="383"/>
      <c r="K104" s="384"/>
      <c r="L104" s="383"/>
      <c r="M104" s="383"/>
      <c r="N104" s="242">
        <v>34</v>
      </c>
      <c r="O104" s="140" t="s">
        <v>223</v>
      </c>
      <c r="P104" s="365"/>
      <c r="Q104" s="260" t="s">
        <v>447</v>
      </c>
      <c r="R104" s="174" t="s">
        <v>442</v>
      </c>
    </row>
    <row r="105" spans="1:23" s="125" customFormat="1" ht="84.75" customHeight="1" x14ac:dyDescent="0.25">
      <c r="B105" s="269" t="s">
        <v>407</v>
      </c>
      <c r="C105" s="397"/>
      <c r="D105" s="140" t="s">
        <v>224</v>
      </c>
      <c r="E105" s="409"/>
      <c r="F105" s="383"/>
      <c r="G105" s="393"/>
      <c r="H105" s="382"/>
      <c r="I105" s="382"/>
      <c r="J105" s="383"/>
      <c r="K105" s="384"/>
      <c r="L105" s="383"/>
      <c r="M105" s="383"/>
      <c r="N105" s="242">
        <v>7</v>
      </c>
      <c r="O105" s="140" t="s">
        <v>233</v>
      </c>
      <c r="P105" s="365"/>
      <c r="Q105" s="260" t="s">
        <v>447</v>
      </c>
      <c r="R105" s="174" t="s">
        <v>442</v>
      </c>
    </row>
    <row r="106" spans="1:23" s="125" customFormat="1" ht="57.75" customHeight="1" x14ac:dyDescent="0.25">
      <c r="B106" s="269" t="s">
        <v>408</v>
      </c>
      <c r="C106" s="397"/>
      <c r="D106" s="140" t="s">
        <v>264</v>
      </c>
      <c r="E106" s="409"/>
      <c r="F106" s="383"/>
      <c r="G106" s="393"/>
      <c r="H106" s="382"/>
      <c r="I106" s="382"/>
      <c r="J106" s="383"/>
      <c r="K106" s="384"/>
      <c r="L106" s="383"/>
      <c r="M106" s="383"/>
      <c r="N106" s="399">
        <v>43</v>
      </c>
      <c r="O106" s="380" t="s">
        <v>315</v>
      </c>
      <c r="P106" s="365"/>
      <c r="Q106" s="260" t="s">
        <v>447</v>
      </c>
      <c r="R106" s="258"/>
    </row>
    <row r="107" spans="1:23" s="125" customFormat="1" ht="36.75" customHeight="1" x14ac:dyDescent="0.25">
      <c r="B107" s="269" t="s">
        <v>409</v>
      </c>
      <c r="C107" s="397"/>
      <c r="D107" s="140" t="s">
        <v>314</v>
      </c>
      <c r="E107" s="409"/>
      <c r="F107" s="383"/>
      <c r="G107" s="393"/>
      <c r="H107" s="382"/>
      <c r="I107" s="382"/>
      <c r="J107" s="383"/>
      <c r="K107" s="384"/>
      <c r="L107" s="383"/>
      <c r="M107" s="383"/>
      <c r="N107" s="399"/>
      <c r="O107" s="380"/>
      <c r="P107" s="366"/>
      <c r="Q107" s="260" t="s">
        <v>447</v>
      </c>
      <c r="R107" s="258"/>
    </row>
    <row r="108" spans="1:23" ht="81.75" customHeight="1" x14ac:dyDescent="0.25">
      <c r="A108" s="122"/>
      <c r="B108" s="269" t="s">
        <v>410</v>
      </c>
      <c r="C108" s="380" t="s">
        <v>211</v>
      </c>
      <c r="D108" s="273" t="s">
        <v>218</v>
      </c>
      <c r="E108" s="398">
        <v>972</v>
      </c>
      <c r="F108" s="383">
        <f t="shared" si="209"/>
        <v>810</v>
      </c>
      <c r="G108" s="381">
        <v>864</v>
      </c>
      <c r="H108" s="382">
        <f t="shared" si="210"/>
        <v>106.67</v>
      </c>
      <c r="I108" s="382">
        <f t="shared" si="211"/>
        <v>88.89</v>
      </c>
      <c r="J108" s="383">
        <f t="shared" si="212"/>
        <v>108</v>
      </c>
      <c r="K108" s="384">
        <f t="shared" si="213"/>
        <v>1.3</v>
      </c>
      <c r="L108" s="383">
        <f t="shared" si="214"/>
        <v>-54</v>
      </c>
      <c r="M108" s="383">
        <f t="shared" si="215"/>
        <v>86</v>
      </c>
      <c r="N108" s="283">
        <v>20</v>
      </c>
      <c r="O108" s="273" t="s">
        <v>219</v>
      </c>
      <c r="P108" s="364" t="s">
        <v>474</v>
      </c>
      <c r="Q108" s="260" t="s">
        <v>460</v>
      </c>
      <c r="R108" s="325" t="s">
        <v>442</v>
      </c>
    </row>
    <row r="109" spans="1:23" s="125" customFormat="1" ht="80.25" customHeight="1" x14ac:dyDescent="0.25">
      <c r="B109" s="269" t="s">
        <v>411</v>
      </c>
      <c r="C109" s="380"/>
      <c r="D109" s="273" t="s">
        <v>172</v>
      </c>
      <c r="E109" s="398"/>
      <c r="F109" s="383"/>
      <c r="G109" s="381"/>
      <c r="H109" s="382"/>
      <c r="I109" s="382"/>
      <c r="J109" s="383"/>
      <c r="K109" s="384"/>
      <c r="L109" s="383"/>
      <c r="M109" s="383"/>
      <c r="N109" s="283">
        <v>30</v>
      </c>
      <c r="O109" s="273" t="s">
        <v>181</v>
      </c>
      <c r="P109" s="365"/>
      <c r="Q109" s="260" t="s">
        <v>460</v>
      </c>
      <c r="R109" s="325" t="s">
        <v>442</v>
      </c>
    </row>
    <row r="110" spans="1:23" ht="98.25" customHeight="1" x14ac:dyDescent="0.25">
      <c r="A110" s="122"/>
      <c r="B110" s="269" t="s">
        <v>412</v>
      </c>
      <c r="C110" s="380" t="s">
        <v>153</v>
      </c>
      <c r="D110" s="141" t="s">
        <v>221</v>
      </c>
      <c r="E110" s="398">
        <v>2868</v>
      </c>
      <c r="F110" s="383">
        <f t="shared" si="209"/>
        <v>2390</v>
      </c>
      <c r="G110" s="381">
        <v>2386</v>
      </c>
      <c r="H110" s="390">
        <f t="shared" si="210"/>
        <v>99.83</v>
      </c>
      <c r="I110" s="391">
        <f t="shared" si="211"/>
        <v>83.19</v>
      </c>
      <c r="J110" s="387">
        <f t="shared" si="212"/>
        <v>482</v>
      </c>
      <c r="K110" s="392">
        <f t="shared" si="213"/>
        <v>2</v>
      </c>
      <c r="L110" s="387">
        <f t="shared" si="214"/>
        <v>4</v>
      </c>
      <c r="M110" s="387">
        <f t="shared" si="215"/>
        <v>239</v>
      </c>
      <c r="N110" s="283">
        <v>47</v>
      </c>
      <c r="O110" s="273" t="s">
        <v>234</v>
      </c>
      <c r="P110" s="365"/>
      <c r="Q110" s="260" t="s">
        <v>460</v>
      </c>
      <c r="R110" s="325" t="s">
        <v>442</v>
      </c>
      <c r="W110" s="125"/>
    </row>
    <row r="111" spans="1:23" s="125" customFormat="1" ht="106.5" customHeight="1" x14ac:dyDescent="0.25">
      <c r="B111" s="269" t="s">
        <v>413</v>
      </c>
      <c r="C111" s="380"/>
      <c r="D111" s="141" t="s">
        <v>256</v>
      </c>
      <c r="E111" s="398"/>
      <c r="F111" s="383"/>
      <c r="G111" s="381"/>
      <c r="H111" s="390"/>
      <c r="I111" s="391"/>
      <c r="J111" s="387"/>
      <c r="K111" s="392"/>
      <c r="L111" s="387"/>
      <c r="M111" s="387"/>
      <c r="N111" s="283">
        <v>53</v>
      </c>
      <c r="O111" s="273" t="s">
        <v>257</v>
      </c>
      <c r="P111" s="365"/>
      <c r="Q111" s="260" t="s">
        <v>460</v>
      </c>
      <c r="R111" s="260"/>
    </row>
    <row r="112" spans="1:23" ht="111.75" customHeight="1" x14ac:dyDescent="0.25">
      <c r="A112" s="122"/>
      <c r="B112" s="269" t="s">
        <v>414</v>
      </c>
      <c r="C112" s="380" t="s">
        <v>210</v>
      </c>
      <c r="D112" s="273" t="s">
        <v>186</v>
      </c>
      <c r="E112" s="380">
        <v>1301</v>
      </c>
      <c r="F112" s="388">
        <f>ROUND((E112/12*$S$3),0)</f>
        <v>1084</v>
      </c>
      <c r="G112" s="380">
        <v>1206</v>
      </c>
      <c r="H112" s="390">
        <f>ROUND(IF(OR(G112=0,F112=0),0,G112/F112*100),2)</f>
        <v>111.25</v>
      </c>
      <c r="I112" s="391">
        <f>ROUND(IF(OR(G112=0,E112=0),0,G112/E112*100),2)</f>
        <v>92.7</v>
      </c>
      <c r="J112" s="387">
        <f>ROUND(E112-G112,0)</f>
        <v>95</v>
      </c>
      <c r="K112" s="392">
        <f>ROUND(IF(OR(J112=0,M112=0),0,J112/M112),1)</f>
        <v>0.8</v>
      </c>
      <c r="L112" s="387">
        <f>ROUND(F112-G112,0)</f>
        <v>-122</v>
      </c>
      <c r="M112" s="387">
        <f>ROUND(G112/$S$3,0)</f>
        <v>121</v>
      </c>
      <c r="N112" s="245">
        <v>37</v>
      </c>
      <c r="O112" s="273" t="s">
        <v>199</v>
      </c>
      <c r="P112" s="366"/>
      <c r="Q112" s="260" t="s">
        <v>460</v>
      </c>
      <c r="R112" s="325" t="s">
        <v>442</v>
      </c>
    </row>
    <row r="113" spans="1:19" s="125" customFormat="1" ht="279" x14ac:dyDescent="0.25">
      <c r="B113" s="269" t="s">
        <v>415</v>
      </c>
      <c r="C113" s="380"/>
      <c r="D113" s="273" t="s">
        <v>242</v>
      </c>
      <c r="E113" s="380"/>
      <c r="F113" s="388"/>
      <c r="G113" s="380"/>
      <c r="H113" s="390"/>
      <c r="I113" s="391"/>
      <c r="J113" s="387"/>
      <c r="K113" s="392"/>
      <c r="L113" s="387"/>
      <c r="M113" s="387"/>
      <c r="N113" s="283">
        <v>0</v>
      </c>
      <c r="O113" s="273" t="s">
        <v>244</v>
      </c>
      <c r="P113" s="147" t="s">
        <v>471</v>
      </c>
      <c r="Q113" s="260" t="s">
        <v>467</v>
      </c>
      <c r="R113" s="260"/>
    </row>
    <row r="114" spans="1:19" s="125" customFormat="1" ht="279" x14ac:dyDescent="0.25">
      <c r="B114" s="269" t="s">
        <v>416</v>
      </c>
      <c r="C114" s="273" t="s">
        <v>300</v>
      </c>
      <c r="D114" s="273" t="s">
        <v>301</v>
      </c>
      <c r="E114" s="300">
        <v>15267</v>
      </c>
      <c r="F114" s="261">
        <f t="shared" ref="F114" si="216">ROUND((E114/12*$S$3),0)</f>
        <v>12723</v>
      </c>
      <c r="G114" s="300">
        <v>12800</v>
      </c>
      <c r="H114" s="262">
        <f t="shared" ref="H114" si="217">ROUND(IF(OR(G114=0,F114=0),0,G114/F114*100),2)</f>
        <v>100.61</v>
      </c>
      <c r="I114" s="262">
        <f t="shared" ref="I114" si="218">ROUND(IF(OR(G114=0,E114=0),0,G114/E114*100),2)</f>
        <v>83.84</v>
      </c>
      <c r="J114" s="263">
        <f t="shared" ref="J114" si="219">ROUND(E114-G114,0)</f>
        <v>2467</v>
      </c>
      <c r="K114" s="264">
        <f t="shared" ref="K114" si="220">ROUND(IF(OR(J114=0,M114=0),0,J114/M114),1)</f>
        <v>1.9</v>
      </c>
      <c r="L114" s="263">
        <f t="shared" ref="L114" si="221">ROUND(F114-G114,0)</f>
        <v>-77</v>
      </c>
      <c r="M114" s="263">
        <f t="shared" ref="M114" si="222">ROUND(G114/$S$3,0)</f>
        <v>1280</v>
      </c>
      <c r="N114" s="283">
        <v>0</v>
      </c>
      <c r="O114" s="273" t="s">
        <v>343</v>
      </c>
      <c r="P114" s="147" t="s">
        <v>471</v>
      </c>
      <c r="Q114" s="260" t="s">
        <v>467</v>
      </c>
      <c r="R114" s="142"/>
    </row>
    <row r="115" spans="1:19" s="125" customFormat="1" ht="248.25" customHeight="1" x14ac:dyDescent="0.25">
      <c r="B115" s="362" t="s">
        <v>417</v>
      </c>
      <c r="C115" s="362" t="s">
        <v>253</v>
      </c>
      <c r="D115" s="362" t="s">
        <v>316</v>
      </c>
      <c r="E115" s="362">
        <v>3424</v>
      </c>
      <c r="F115" s="363">
        <f t="shared" ref="F115" si="223">ROUND((E115/12*$S$3),0)</f>
        <v>2853</v>
      </c>
      <c r="G115" s="362">
        <v>2957</v>
      </c>
      <c r="H115" s="363">
        <f t="shared" ref="H115" si="224">ROUND(IF(OR(G115=0,F115=0),0,G115/F115*100),2)</f>
        <v>103.65</v>
      </c>
      <c r="I115" s="363">
        <f t="shared" ref="I115" si="225">ROUND(IF(OR(G115=0,E115=0),0,G115/E115*100),2)</f>
        <v>86.36</v>
      </c>
      <c r="J115" s="363">
        <f t="shared" ref="J115" si="226">ROUND(E115-G115,0)</f>
        <v>467</v>
      </c>
      <c r="K115" s="363">
        <f t="shared" ref="K115" si="227">ROUND(IF(OR(J115=0,M115=0),0,J115/M115),1)</f>
        <v>1.6</v>
      </c>
      <c r="L115" s="363">
        <f t="shared" ref="L115" si="228">ROUND(F115-G115,0)</f>
        <v>-104</v>
      </c>
      <c r="M115" s="363">
        <f t="shared" ref="M115" si="229">ROUND(G115/$S$3,0)</f>
        <v>296</v>
      </c>
      <c r="N115" s="362">
        <v>226</v>
      </c>
      <c r="O115" s="362" t="s">
        <v>342</v>
      </c>
      <c r="P115" s="362" t="s">
        <v>474</v>
      </c>
      <c r="Q115" s="362" t="s">
        <v>460</v>
      </c>
      <c r="R115" s="362"/>
    </row>
    <row r="116" spans="1:19" s="125" customFormat="1" ht="248.25" customHeight="1" x14ac:dyDescent="0.25">
      <c r="B116" s="362"/>
      <c r="C116" s="362"/>
      <c r="D116" s="362"/>
      <c r="E116" s="362"/>
      <c r="F116" s="363"/>
      <c r="G116" s="362"/>
      <c r="H116" s="363"/>
      <c r="I116" s="363"/>
      <c r="J116" s="363"/>
      <c r="K116" s="363"/>
      <c r="L116" s="363"/>
      <c r="M116" s="363"/>
      <c r="N116" s="362"/>
      <c r="O116" s="362"/>
      <c r="P116" s="362"/>
      <c r="Q116" s="362"/>
      <c r="R116" s="362"/>
    </row>
    <row r="117" spans="1:19" s="125" customFormat="1" ht="279" x14ac:dyDescent="0.25">
      <c r="B117" s="269" t="s">
        <v>418</v>
      </c>
      <c r="C117" s="273" t="s">
        <v>468</v>
      </c>
      <c r="D117" s="273" t="s">
        <v>331</v>
      </c>
      <c r="E117" s="300">
        <v>1675</v>
      </c>
      <c r="F117" s="261">
        <f t="shared" ref="F117" si="230">ROUND((E117/12*$S$3),0)</f>
        <v>1396</v>
      </c>
      <c r="G117" s="300">
        <v>1160</v>
      </c>
      <c r="H117" s="262">
        <f t="shared" ref="H117" si="231">ROUND(IF(OR(G117=0,F117=0),0,G117/F117*100),2)</f>
        <v>83.09</v>
      </c>
      <c r="I117" s="262">
        <f t="shared" ref="I117" si="232">ROUND(IF(OR(G117=0,E117=0),0,G117/E117*100),2)</f>
        <v>69.25</v>
      </c>
      <c r="J117" s="263">
        <f t="shared" ref="J117" si="233">ROUND(E117-G117,0)</f>
        <v>515</v>
      </c>
      <c r="K117" s="264">
        <f t="shared" ref="K117" si="234">ROUND(IF(OR(J117=0,M117=0),0,J117/M117),1)</f>
        <v>4.4000000000000004</v>
      </c>
      <c r="L117" s="263">
        <f t="shared" ref="L117" si="235">ROUND(F117-G117,0)</f>
        <v>236</v>
      </c>
      <c r="M117" s="263">
        <f t="shared" ref="M117" si="236">ROUND(G117/$S$3,0)</f>
        <v>116</v>
      </c>
      <c r="N117" s="283"/>
      <c r="O117" s="273" t="s">
        <v>332</v>
      </c>
      <c r="P117" s="142" t="s">
        <v>471</v>
      </c>
      <c r="Q117" s="260" t="s">
        <v>467</v>
      </c>
      <c r="R117" s="142"/>
    </row>
    <row r="118" spans="1:19" ht="93" customHeight="1" x14ac:dyDescent="0.25">
      <c r="A118" s="122"/>
      <c r="B118" s="269" t="s">
        <v>419</v>
      </c>
      <c r="C118" s="385" t="s">
        <v>205</v>
      </c>
      <c r="D118" s="258" t="s">
        <v>173</v>
      </c>
      <c r="E118" s="380">
        <v>1012</v>
      </c>
      <c r="F118" s="388">
        <f t="shared" si="209"/>
        <v>843</v>
      </c>
      <c r="G118" s="380">
        <v>1050</v>
      </c>
      <c r="H118" s="390">
        <f t="shared" si="210"/>
        <v>124.56</v>
      </c>
      <c r="I118" s="391">
        <f t="shared" si="211"/>
        <v>103.75</v>
      </c>
      <c r="J118" s="387">
        <f t="shared" si="212"/>
        <v>-38</v>
      </c>
      <c r="K118" s="392">
        <f t="shared" si="213"/>
        <v>-0.4</v>
      </c>
      <c r="L118" s="387">
        <f t="shared" si="214"/>
        <v>-207</v>
      </c>
      <c r="M118" s="387">
        <f t="shared" si="215"/>
        <v>105</v>
      </c>
      <c r="N118" s="245">
        <v>230</v>
      </c>
      <c r="O118" s="140" t="s">
        <v>200</v>
      </c>
      <c r="P118" s="364" t="s">
        <v>461</v>
      </c>
      <c r="Q118" s="260" t="s">
        <v>447</v>
      </c>
      <c r="R118" s="174" t="s">
        <v>442</v>
      </c>
    </row>
    <row r="119" spans="1:19" s="125" customFormat="1" ht="88.5" customHeight="1" x14ac:dyDescent="0.25">
      <c r="B119" s="269" t="s">
        <v>420</v>
      </c>
      <c r="C119" s="385"/>
      <c r="D119" s="258" t="s">
        <v>293</v>
      </c>
      <c r="E119" s="380"/>
      <c r="F119" s="388"/>
      <c r="G119" s="380"/>
      <c r="H119" s="390"/>
      <c r="I119" s="391"/>
      <c r="J119" s="387"/>
      <c r="K119" s="392"/>
      <c r="L119" s="387"/>
      <c r="M119" s="387"/>
      <c r="N119" s="242">
        <v>50</v>
      </c>
      <c r="O119" s="140" t="s">
        <v>294</v>
      </c>
      <c r="P119" s="365"/>
      <c r="Q119" s="260" t="s">
        <v>447</v>
      </c>
      <c r="R119" s="258"/>
    </row>
    <row r="120" spans="1:19" s="125" customFormat="1" ht="104.25" customHeight="1" x14ac:dyDescent="0.25">
      <c r="B120" s="269" t="s">
        <v>421</v>
      </c>
      <c r="C120" s="275" t="s">
        <v>226</v>
      </c>
      <c r="D120" s="141" t="s">
        <v>229</v>
      </c>
      <c r="E120" s="287">
        <v>485</v>
      </c>
      <c r="F120" s="250">
        <f t="shared" ref="F120" si="237">ROUND((E120/12*$S$3),0)</f>
        <v>404</v>
      </c>
      <c r="G120" s="293">
        <v>356</v>
      </c>
      <c r="H120" s="127">
        <f t="shared" ref="H120" si="238">ROUND(IF(OR(G120=0,F120=0),0,G120/F120*100),2)</f>
        <v>88.12</v>
      </c>
      <c r="I120" s="128">
        <f t="shared" ref="I120" si="239">ROUND(IF(OR(G120=0,E120=0),0,G120/E120*100),2)</f>
        <v>73.400000000000006</v>
      </c>
      <c r="J120" s="129">
        <f t="shared" ref="J120" si="240">ROUND(E120-G120,0)</f>
        <v>129</v>
      </c>
      <c r="K120" s="130">
        <f t="shared" ref="K120" si="241">ROUND(IF(OR(J120=0,M120=0),0,J120/M120),1)</f>
        <v>3.6</v>
      </c>
      <c r="L120" s="129">
        <f t="shared" ref="L120" si="242">ROUND(F120-G120,0)</f>
        <v>48</v>
      </c>
      <c r="M120" s="222">
        <f t="shared" ref="M120" si="243">ROUND(G120/$S$3,0)</f>
        <v>36</v>
      </c>
      <c r="N120" s="242">
        <v>0</v>
      </c>
      <c r="O120" s="140" t="s">
        <v>230</v>
      </c>
      <c r="P120" s="365"/>
      <c r="Q120" s="260" t="s">
        <v>447</v>
      </c>
      <c r="R120" s="174" t="s">
        <v>442</v>
      </c>
    </row>
    <row r="121" spans="1:19" s="125" customFormat="1" ht="111.75" customHeight="1" x14ac:dyDescent="0.25">
      <c r="B121" s="269" t="s">
        <v>422</v>
      </c>
      <c r="C121" s="275" t="s">
        <v>317</v>
      </c>
      <c r="D121" s="140" t="s">
        <v>318</v>
      </c>
      <c r="E121" s="299">
        <v>1225</v>
      </c>
      <c r="F121" s="249">
        <f t="shared" ref="F121" si="244">ROUND((E121/12*$S$3),0)</f>
        <v>1021</v>
      </c>
      <c r="G121" s="299">
        <v>1031</v>
      </c>
      <c r="H121" s="145">
        <f t="shared" ref="H121" si="245">ROUND(IF(OR(G121=0,F121=0),0,G121/F121*100),2)</f>
        <v>100.98</v>
      </c>
      <c r="I121" s="145">
        <f t="shared" ref="I121" si="246">ROUND(IF(OR(G121=0,E121=0),0,G121/E121*100),2)</f>
        <v>84.16</v>
      </c>
      <c r="J121" s="143">
        <f t="shared" ref="J121" si="247">ROUND(E121-G121,0)</f>
        <v>194</v>
      </c>
      <c r="K121" s="144">
        <f t="shared" ref="K121" si="248">ROUND(IF(OR(J121=0,M121=0),0,J121/M121),1)</f>
        <v>1.9</v>
      </c>
      <c r="L121" s="143">
        <f t="shared" ref="L121" si="249">ROUND(F121-G121,0)</f>
        <v>-10</v>
      </c>
      <c r="M121" s="221">
        <f t="shared" ref="M121" si="250">ROUND(G121/$S$3,0)</f>
        <v>103</v>
      </c>
      <c r="N121" s="242">
        <v>0</v>
      </c>
      <c r="O121" s="140" t="s">
        <v>324</v>
      </c>
      <c r="P121" s="365"/>
      <c r="Q121" s="260" t="s">
        <v>447</v>
      </c>
      <c r="R121" s="142"/>
    </row>
    <row r="122" spans="1:19" s="125" customFormat="1" ht="69" customHeight="1" x14ac:dyDescent="0.25">
      <c r="B122" s="269" t="s">
        <v>423</v>
      </c>
      <c r="C122" s="275" t="s">
        <v>339</v>
      </c>
      <c r="D122" s="140" t="s">
        <v>340</v>
      </c>
      <c r="E122" s="299">
        <v>36</v>
      </c>
      <c r="F122" s="249">
        <f>ROUND((E122/12*$S$3),0)</f>
        <v>30</v>
      </c>
      <c r="G122" s="299">
        <v>30</v>
      </c>
      <c r="H122" s="145">
        <f t="shared" ref="H122" si="251">ROUND(IF(OR(G122=0,F122=0),0,G122/F122*100),2)</f>
        <v>100</v>
      </c>
      <c r="I122" s="145">
        <f t="shared" ref="I122" si="252">ROUND(IF(OR(G122=0,E122=0),0,G122/E122*100),2)</f>
        <v>83.33</v>
      </c>
      <c r="J122" s="143">
        <f t="shared" ref="J122" si="253">ROUND(E122-G122,0)</f>
        <v>6</v>
      </c>
      <c r="K122" s="144">
        <f t="shared" ref="K122" si="254">ROUND(IF(OR(J122=0,M122=0),0,J122/M122),1)</f>
        <v>2</v>
      </c>
      <c r="L122" s="143">
        <f t="shared" ref="L122" si="255">ROUND(F122-G122,0)</f>
        <v>0</v>
      </c>
      <c r="M122" s="221">
        <f>ROUND(G122/$S$3,0)</f>
        <v>3</v>
      </c>
      <c r="N122" s="242">
        <v>120</v>
      </c>
      <c r="O122" s="140" t="s">
        <v>341</v>
      </c>
      <c r="P122" s="365"/>
      <c r="Q122" s="260" t="s">
        <v>447</v>
      </c>
      <c r="R122" s="142"/>
    </row>
    <row r="123" spans="1:19" s="125" customFormat="1" ht="129" customHeight="1" x14ac:dyDescent="0.25">
      <c r="B123" s="269" t="s">
        <v>424</v>
      </c>
      <c r="C123" s="277" t="s">
        <v>346</v>
      </c>
      <c r="D123" s="171" t="s">
        <v>347</v>
      </c>
      <c r="E123" s="308">
        <v>263</v>
      </c>
      <c r="F123" s="259">
        <f>ROUND((E123/12*$S$3),0)</f>
        <v>219</v>
      </c>
      <c r="G123" s="308">
        <v>217</v>
      </c>
      <c r="H123" s="191">
        <f t="shared" ref="H123:H124" si="256">ROUND(IF(OR(G123=0,F123=0),0,G123/F123*100),2)</f>
        <v>99.09</v>
      </c>
      <c r="I123" s="191">
        <f t="shared" ref="I123:I124" si="257">ROUND(IF(OR(G123=0,E123=0),0,G123/E123*100),2)</f>
        <v>82.51</v>
      </c>
      <c r="J123" s="193">
        <f t="shared" ref="J123:J124" si="258">ROUND(E123-G123,0)</f>
        <v>46</v>
      </c>
      <c r="K123" s="195">
        <f t="shared" ref="K123:K124" si="259">ROUND(IF(OR(J123=0,M123=0),0,J123/M123),1)</f>
        <v>2.1</v>
      </c>
      <c r="L123" s="193">
        <f t="shared" ref="L123:L124" si="260">ROUND(F123-G123,0)</f>
        <v>2</v>
      </c>
      <c r="M123" s="212">
        <f t="shared" ref="M123:M124" si="261">ROUND(G123/$S$3,0)</f>
        <v>22</v>
      </c>
      <c r="N123" s="238">
        <f>-16+16</f>
        <v>0</v>
      </c>
      <c r="O123" s="171" t="s">
        <v>348</v>
      </c>
      <c r="P123" s="366"/>
      <c r="Q123" s="260" t="s">
        <v>447</v>
      </c>
      <c r="R123" s="179"/>
    </row>
    <row r="124" spans="1:19" s="125" customFormat="1" ht="186" x14ac:dyDescent="0.25">
      <c r="B124" s="269" t="s">
        <v>425</v>
      </c>
      <c r="C124" s="282" t="s">
        <v>277</v>
      </c>
      <c r="D124" s="273" t="s">
        <v>278</v>
      </c>
      <c r="E124" s="300">
        <v>1328</v>
      </c>
      <c r="F124" s="261">
        <f t="shared" ref="F124" si="262">ROUND((E124/12*$S$3),0)</f>
        <v>1107</v>
      </c>
      <c r="G124" s="300">
        <v>891</v>
      </c>
      <c r="H124" s="262">
        <f t="shared" si="256"/>
        <v>80.489999999999995</v>
      </c>
      <c r="I124" s="262">
        <f t="shared" si="257"/>
        <v>67.09</v>
      </c>
      <c r="J124" s="263">
        <f t="shared" si="258"/>
        <v>437</v>
      </c>
      <c r="K124" s="264">
        <f t="shared" si="259"/>
        <v>4.9000000000000004</v>
      </c>
      <c r="L124" s="263">
        <f t="shared" si="260"/>
        <v>216</v>
      </c>
      <c r="M124" s="263">
        <f t="shared" si="261"/>
        <v>89</v>
      </c>
      <c r="N124" s="283">
        <v>65</v>
      </c>
      <c r="O124" s="273" t="s">
        <v>279</v>
      </c>
      <c r="P124" s="273" t="s">
        <v>457</v>
      </c>
      <c r="Q124" s="260" t="s">
        <v>458</v>
      </c>
      <c r="R124" s="142"/>
    </row>
    <row r="125" spans="1:19" s="136" customFormat="1" ht="43.5" customHeight="1" x14ac:dyDescent="0.25">
      <c r="B125" s="135" t="s">
        <v>426</v>
      </c>
      <c r="C125" s="164" t="s">
        <v>359</v>
      </c>
      <c r="D125" s="164"/>
      <c r="E125" s="176"/>
      <c r="F125" s="176"/>
      <c r="G125" s="176"/>
      <c r="H125" s="176"/>
      <c r="I125" s="176"/>
      <c r="J125" s="173"/>
      <c r="K125" s="159"/>
      <c r="L125" s="173"/>
      <c r="M125" s="173"/>
      <c r="N125" s="173"/>
      <c r="O125" s="176"/>
      <c r="P125" s="176"/>
      <c r="Q125" s="177"/>
      <c r="R125" s="178"/>
    </row>
    <row r="126" spans="1:19" ht="178.5" customHeight="1" x14ac:dyDescent="0.25">
      <c r="A126" s="122"/>
      <c r="B126" s="235" t="s">
        <v>427</v>
      </c>
      <c r="C126" s="285" t="s">
        <v>209</v>
      </c>
      <c r="D126" s="180" t="s">
        <v>225</v>
      </c>
      <c r="E126" s="154">
        <v>9900</v>
      </c>
      <c r="F126" s="255">
        <f t="shared" ref="F126" si="263">ROUND((E126/12*$S$3),0)</f>
        <v>8250</v>
      </c>
      <c r="G126" s="154">
        <v>8590</v>
      </c>
      <c r="H126" s="198">
        <f t="shared" ref="H126" si="264">ROUND(IF(OR(G126=0,F126=0),0,G126/F126*100),2)</f>
        <v>104.12</v>
      </c>
      <c r="I126" s="200">
        <f t="shared" si="211"/>
        <v>86.77</v>
      </c>
      <c r="J126" s="202">
        <f t="shared" si="212"/>
        <v>1310</v>
      </c>
      <c r="K126" s="204">
        <f t="shared" si="213"/>
        <v>1.5</v>
      </c>
      <c r="L126" s="202">
        <f t="shared" ref="L126" si="265">ROUND(F126-G126,0)</f>
        <v>-340</v>
      </c>
      <c r="M126" s="202">
        <f t="shared" si="215"/>
        <v>859</v>
      </c>
      <c r="N126" s="246">
        <v>-1217</v>
      </c>
      <c r="O126" s="154" t="s">
        <v>183</v>
      </c>
      <c r="P126" s="369" t="s">
        <v>446</v>
      </c>
      <c r="Q126" s="230" t="s">
        <v>447</v>
      </c>
      <c r="R126" s="174" t="s">
        <v>443</v>
      </c>
    </row>
    <row r="127" spans="1:19" s="125" customFormat="1" ht="178.5" customHeight="1" x14ac:dyDescent="0.25">
      <c r="B127" s="126" t="s">
        <v>428</v>
      </c>
      <c r="C127" s="276" t="s">
        <v>212</v>
      </c>
      <c r="D127" s="272" t="s">
        <v>239</v>
      </c>
      <c r="E127" s="291">
        <v>1217</v>
      </c>
      <c r="F127" s="256">
        <f>ROUND((E127/12*$S$3),0)</f>
        <v>1014</v>
      </c>
      <c r="G127" s="152">
        <v>1002</v>
      </c>
      <c r="H127" s="197">
        <f t="shared" ref="H127" si="266">ROUND(IF(OR(G127=0,F127=0),0,G127/F127*100),2)</f>
        <v>98.82</v>
      </c>
      <c r="I127" s="199">
        <f t="shared" ref="I127" si="267">ROUND(IF(OR(G127=0,E127=0),0,G127/E127*100),2)</f>
        <v>82.33</v>
      </c>
      <c r="J127" s="201">
        <f t="shared" ref="J127" si="268">ROUND(E127-G127,0)</f>
        <v>215</v>
      </c>
      <c r="K127" s="203">
        <f t="shared" ref="K127" si="269">ROUND(IF(OR(J127=0,M127=0),0,J127/M127),1)</f>
        <v>2.2000000000000002</v>
      </c>
      <c r="L127" s="201">
        <f t="shared" ref="L127" si="270">ROUND(F127-G127,0)</f>
        <v>12</v>
      </c>
      <c r="M127" s="201">
        <f t="shared" ref="M127" si="271">ROUND(G127/$S$3,0)</f>
        <v>100</v>
      </c>
      <c r="N127" s="271">
        <v>77</v>
      </c>
      <c r="O127" s="148" t="s">
        <v>190</v>
      </c>
      <c r="P127" s="395"/>
      <c r="Q127" s="230" t="s">
        <v>447</v>
      </c>
      <c r="R127" s="174" t="s">
        <v>443</v>
      </c>
    </row>
    <row r="128" spans="1:19" s="136" customFormat="1" ht="33.75" customHeight="1" x14ac:dyDescent="0.25">
      <c r="B128" s="248">
        <v>20</v>
      </c>
      <c r="C128" s="164" t="s">
        <v>358</v>
      </c>
      <c r="D128" s="165"/>
      <c r="E128" s="176"/>
      <c r="F128" s="176"/>
      <c r="G128" s="176"/>
      <c r="H128" s="176"/>
      <c r="I128" s="176"/>
      <c r="J128" s="173"/>
      <c r="K128" s="159"/>
      <c r="L128" s="173"/>
      <c r="M128" s="173"/>
      <c r="N128" s="173"/>
      <c r="O128" s="176"/>
      <c r="P128" s="176"/>
      <c r="Q128" s="177"/>
      <c r="R128" s="178"/>
      <c r="S128" s="223"/>
    </row>
    <row r="129" spans="1:18" s="125" customFormat="1" ht="162.75" x14ac:dyDescent="0.25">
      <c r="B129" s="260" t="s">
        <v>429</v>
      </c>
      <c r="C129" s="273" t="s">
        <v>209</v>
      </c>
      <c r="D129" s="141" t="s">
        <v>289</v>
      </c>
      <c r="E129" s="306"/>
      <c r="F129" s="263"/>
      <c r="G129" s="304"/>
      <c r="H129" s="265"/>
      <c r="I129" s="266"/>
      <c r="J129" s="267"/>
      <c r="K129" s="268"/>
      <c r="L129" s="267"/>
      <c r="M129" s="267"/>
      <c r="N129" s="283">
        <v>150</v>
      </c>
      <c r="O129" s="273" t="s">
        <v>290</v>
      </c>
      <c r="P129" s="273" t="s">
        <v>444</v>
      </c>
      <c r="Q129" s="260" t="s">
        <v>445</v>
      </c>
      <c r="R129" s="142"/>
    </row>
    <row r="130" spans="1:18" s="125" customFormat="1" ht="162.75" x14ac:dyDescent="0.25">
      <c r="B130" s="260" t="s">
        <v>438</v>
      </c>
      <c r="C130" s="273" t="s">
        <v>206</v>
      </c>
      <c r="D130" s="141" t="s">
        <v>437</v>
      </c>
      <c r="E130" s="306"/>
      <c r="F130" s="263"/>
      <c r="G130" s="304"/>
      <c r="H130" s="265"/>
      <c r="I130" s="266"/>
      <c r="J130" s="267"/>
      <c r="K130" s="268"/>
      <c r="L130" s="267"/>
      <c r="M130" s="267"/>
      <c r="N130" s="283"/>
      <c r="O130" s="273" t="s">
        <v>439</v>
      </c>
      <c r="P130" s="273" t="s">
        <v>440</v>
      </c>
      <c r="Q130" s="260" t="s">
        <v>441</v>
      </c>
      <c r="R130" s="142"/>
    </row>
    <row r="142" spans="1:18" x14ac:dyDescent="0.25">
      <c r="A142" s="122"/>
      <c r="B142" s="125"/>
      <c r="C142" s="134"/>
      <c r="R142" s="125"/>
    </row>
  </sheetData>
  <autoFilter ref="A6:V129"/>
  <mergeCells count="214">
    <mergeCell ref="C29:K29"/>
    <mergeCell ref="P46:P47"/>
    <mergeCell ref="P9:P10"/>
    <mergeCell ref="P23:P24"/>
    <mergeCell ref="P32:P35"/>
    <mergeCell ref="P36:P37"/>
    <mergeCell ref="P41:P42"/>
    <mergeCell ref="P57:P60"/>
    <mergeCell ref="P64:P67"/>
    <mergeCell ref="C27:K27"/>
    <mergeCell ref="I85:I86"/>
    <mergeCell ref="J85:J86"/>
    <mergeCell ref="K85:K86"/>
    <mergeCell ref="M85:M86"/>
    <mergeCell ref="M108:M109"/>
    <mergeCell ref="G92:G97"/>
    <mergeCell ref="I108:I109"/>
    <mergeCell ref="J108:J109"/>
    <mergeCell ref="K108:K109"/>
    <mergeCell ref="L108:L109"/>
    <mergeCell ref="C108:C109"/>
    <mergeCell ref="E108:E109"/>
    <mergeCell ref="F108:F109"/>
    <mergeCell ref="G108:G109"/>
    <mergeCell ref="H108:H109"/>
    <mergeCell ref="L85:L86"/>
    <mergeCell ref="I74:I76"/>
    <mergeCell ref="J74:J76"/>
    <mergeCell ref="M90:M91"/>
    <mergeCell ref="G79:G80"/>
    <mergeCell ref="M74:M76"/>
    <mergeCell ref="M92:M97"/>
    <mergeCell ref="J87:J88"/>
    <mergeCell ref="B4:B5"/>
    <mergeCell ref="C4:C5"/>
    <mergeCell ref="D4:D5"/>
    <mergeCell ref="E4:F4"/>
    <mergeCell ref="G4:G5"/>
    <mergeCell ref="P1:R1"/>
    <mergeCell ref="Q3:R3"/>
    <mergeCell ref="H4:H5"/>
    <mergeCell ref="I4:I5"/>
    <mergeCell ref="J4:J5"/>
    <mergeCell ref="R4:R5"/>
    <mergeCell ref="K4:K5"/>
    <mergeCell ref="L4:L5"/>
    <mergeCell ref="M4:M5"/>
    <mergeCell ref="N4:O4"/>
    <mergeCell ref="P4:P5"/>
    <mergeCell ref="Q4:Q5"/>
    <mergeCell ref="L66:L67"/>
    <mergeCell ref="M66:M67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M101:M107"/>
    <mergeCell ref="F85:F86"/>
    <mergeCell ref="G85:G86"/>
    <mergeCell ref="H85:H86"/>
    <mergeCell ref="H74:H76"/>
    <mergeCell ref="K101:K107"/>
    <mergeCell ref="L101:L107"/>
    <mergeCell ref="K87:K88"/>
    <mergeCell ref="L87:L88"/>
    <mergeCell ref="M87:M88"/>
    <mergeCell ref="F92:F97"/>
    <mergeCell ref="H92:H97"/>
    <mergeCell ref="I92:I97"/>
    <mergeCell ref="I87:I88"/>
    <mergeCell ref="P126:P127"/>
    <mergeCell ref="M118:M119"/>
    <mergeCell ref="C92:C97"/>
    <mergeCell ref="C87:C88"/>
    <mergeCell ref="J92:J97"/>
    <mergeCell ref="K92:K97"/>
    <mergeCell ref="L92:L97"/>
    <mergeCell ref="C110:C111"/>
    <mergeCell ref="M112:M113"/>
    <mergeCell ref="E110:E111"/>
    <mergeCell ref="E90:E91"/>
    <mergeCell ref="F90:F91"/>
    <mergeCell ref="H90:H91"/>
    <mergeCell ref="G90:G91"/>
    <mergeCell ref="I90:I91"/>
    <mergeCell ref="E87:E88"/>
    <mergeCell ref="E92:E97"/>
    <mergeCell ref="J90:J91"/>
    <mergeCell ref="K90:K91"/>
    <mergeCell ref="L90:L91"/>
    <mergeCell ref="O106:O107"/>
    <mergeCell ref="N106:N107"/>
    <mergeCell ref="C112:C113"/>
    <mergeCell ref="E112:E113"/>
    <mergeCell ref="J66:J67"/>
    <mergeCell ref="K66:K67"/>
    <mergeCell ref="H118:H119"/>
    <mergeCell ref="I118:I119"/>
    <mergeCell ref="J118:J119"/>
    <mergeCell ref="K118:K119"/>
    <mergeCell ref="C74:C76"/>
    <mergeCell ref="F87:F88"/>
    <mergeCell ref="G87:G88"/>
    <mergeCell ref="H87:H88"/>
    <mergeCell ref="C90:C91"/>
    <mergeCell ref="E74:E76"/>
    <mergeCell ref="F74:F76"/>
    <mergeCell ref="G74:G76"/>
    <mergeCell ref="K74:K76"/>
    <mergeCell ref="E79:E80"/>
    <mergeCell ref="F79:F80"/>
    <mergeCell ref="H79:H80"/>
    <mergeCell ref="I79:I80"/>
    <mergeCell ref="J79:J80"/>
    <mergeCell ref="K79:K80"/>
    <mergeCell ref="F112:F113"/>
    <mergeCell ref="G112:G113"/>
    <mergeCell ref="H112:H113"/>
    <mergeCell ref="E118:E119"/>
    <mergeCell ref="F118:F119"/>
    <mergeCell ref="G118:G119"/>
    <mergeCell ref="C66:C67"/>
    <mergeCell ref="E66:E67"/>
    <mergeCell ref="F66:F67"/>
    <mergeCell ref="G66:G67"/>
    <mergeCell ref="H66:H67"/>
    <mergeCell ref="I66:I67"/>
    <mergeCell ref="I112:I113"/>
    <mergeCell ref="C101:C107"/>
    <mergeCell ref="E101:E107"/>
    <mergeCell ref="F101:F107"/>
    <mergeCell ref="G101:G107"/>
    <mergeCell ref="H101:H107"/>
    <mergeCell ref="I101:I107"/>
    <mergeCell ref="B58:B59"/>
    <mergeCell ref="C58:C59"/>
    <mergeCell ref="E58:E59"/>
    <mergeCell ref="F58:F59"/>
    <mergeCell ref="G58:G59"/>
    <mergeCell ref="H58:H59"/>
    <mergeCell ref="I58:I59"/>
    <mergeCell ref="J58:J59"/>
    <mergeCell ref="K58:K59"/>
    <mergeCell ref="P118:P123"/>
    <mergeCell ref="P17:P18"/>
    <mergeCell ref="P62:P63"/>
    <mergeCell ref="C62:C63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P79:P82"/>
    <mergeCell ref="P73:P78"/>
    <mergeCell ref="C85:C86"/>
    <mergeCell ref="P108:P112"/>
    <mergeCell ref="C79:C80"/>
    <mergeCell ref="L58:L59"/>
    <mergeCell ref="M58:M59"/>
    <mergeCell ref="E85:E86"/>
    <mergeCell ref="L118:L119"/>
    <mergeCell ref="C118:C119"/>
    <mergeCell ref="B71:B72"/>
    <mergeCell ref="C71:C72"/>
    <mergeCell ref="D71:D72"/>
    <mergeCell ref="E71:E72"/>
    <mergeCell ref="G71:G72"/>
    <mergeCell ref="N71:N72"/>
    <mergeCell ref="O71:O72"/>
    <mergeCell ref="P71:P72"/>
    <mergeCell ref="Q71:Q72"/>
    <mergeCell ref="R71:R72"/>
    <mergeCell ref="F71:F72"/>
    <mergeCell ref="H71:H72"/>
    <mergeCell ref="I71:I72"/>
    <mergeCell ref="J71:J72"/>
    <mergeCell ref="K71:K72"/>
    <mergeCell ref="L71:L72"/>
    <mergeCell ref="M71:M72"/>
    <mergeCell ref="P89:P91"/>
    <mergeCell ref="L74:L76"/>
    <mergeCell ref="L79:L80"/>
    <mergeCell ref="M79:M80"/>
    <mergeCell ref="B115:B116"/>
    <mergeCell ref="C115:C116"/>
    <mergeCell ref="D115:D116"/>
    <mergeCell ref="E115:E116"/>
    <mergeCell ref="G115:G116"/>
    <mergeCell ref="N115:N116"/>
    <mergeCell ref="O115:O116"/>
    <mergeCell ref="P115:P116"/>
    <mergeCell ref="Q115:Q116"/>
    <mergeCell ref="R115:R116"/>
    <mergeCell ref="F115:F116"/>
    <mergeCell ref="H115:H116"/>
    <mergeCell ref="I115:I116"/>
    <mergeCell ref="J115:J116"/>
    <mergeCell ref="K115:K116"/>
    <mergeCell ref="L115:L116"/>
    <mergeCell ref="M115:M116"/>
    <mergeCell ref="P92:P95"/>
    <mergeCell ref="P96:P107"/>
    <mergeCell ref="J112:J113"/>
    <mergeCell ref="K112:K113"/>
    <mergeCell ref="L112:L113"/>
    <mergeCell ref="J101:J107"/>
  </mergeCells>
  <printOptions horizontalCentered="1"/>
  <pageMargins left="0.23622047244094491" right="0.23622047244094491" top="0.59055118110236227" bottom="0" header="0" footer="0"/>
  <pageSetup paperSize="8" scale="37" fitToHeight="7" orientation="landscape" r:id="rId1"/>
  <headerFooter>
    <oddFooter xml:space="preserve">&amp;R&amp;P
</oddFooter>
  </headerFooter>
  <rowBreaks count="8" manualBreakCount="8">
    <brk id="20" min="1" max="17" man="1"/>
    <brk id="39" min="1" max="17" man="1"/>
    <brk id="60" min="1" max="17" man="1"/>
    <brk id="72" min="1" max="17" man="1"/>
    <brk id="83" min="1" max="17" man="1"/>
    <brk id="95" min="1" max="17" man="1"/>
    <brk id="113" min="1" max="17" man="1"/>
    <brk id="124" min="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3 раздельно</vt:lpstr>
      <vt:lpstr>Лист1</vt:lpstr>
      <vt:lpstr>Приложение 1.1</vt:lpstr>
      <vt:lpstr>'Приложение 1.1'!Заголовки_для_печати</vt:lpstr>
      <vt:lpstr>'Протокол 3 раздельно'!Заголовки_для_печати</vt:lpstr>
      <vt:lpstr>'Приложение 1.1'!Область_печати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2025-11-19T08:13:30Z</cp:lastPrinted>
  <dcterms:created xsi:type="dcterms:W3CDTF">2021-02-08T07:03:21Z</dcterms:created>
  <dcterms:modified xsi:type="dcterms:W3CDTF">2025-11-19T08:38:35Z</dcterms:modified>
</cp:coreProperties>
</file>